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1 (3)" sheetId="2" r:id="rId2"/>
    <sheet name="Sheet2" sheetId="3" r:id="rId3"/>
    <sheet name="Sheet3" sheetId="4" r:id="rId4"/>
  </sheets>
  <definedNames>
    <definedName name="_xlnm.Print_Titles" localSheetId="0">Sheet1!$1:5</definedName>
  </definedNames>
  <calcPr calcId="144525"/>
  <extLst/>
</workbook>
</file>

<file path=xl/sharedStrings.xml><?xml version="1.0" encoding="utf-8"?>
<sst xmlns="http://schemas.openxmlformats.org/spreadsheetml/2006/main" count="155">
  <si>
    <r>
      <rPr>
        <b/>
        <sz val="18"/>
        <rFont val="Times New Roman"/>
        <charset val="134"/>
      </rPr>
      <t>2014</t>
    </r>
    <r>
      <rPr>
        <b/>
        <sz val="18"/>
        <rFont val="宋体"/>
        <charset val="134"/>
      </rPr>
      <t>年基本建设投资计划</t>
    </r>
  </si>
  <si>
    <t>单位：万元</t>
  </si>
  <si>
    <t>序号</t>
  </si>
  <si>
    <r>
      <rPr>
        <sz val="10"/>
        <rFont val="宋体"/>
        <charset val="134"/>
      </rPr>
      <t>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称</t>
    </r>
  </si>
  <si>
    <t>建设地点</t>
  </si>
  <si>
    <t>总投资</t>
  </si>
  <si>
    <r>
      <rPr>
        <sz val="10"/>
        <rFont val="宋体"/>
        <charset val="134"/>
      </rPr>
      <t>至</t>
    </r>
    <r>
      <rPr>
        <sz val="10"/>
        <rFont val="Times New Roman"/>
        <charset val="134"/>
      </rPr>
      <t>2013</t>
    </r>
    <r>
      <rPr>
        <sz val="10"/>
        <rFont val="宋体"/>
        <charset val="134"/>
      </rPr>
      <t>年底累计下达投资</t>
    </r>
  </si>
  <si>
    <r>
      <rPr>
        <sz val="10"/>
        <rFont val="宋体"/>
        <charset val="134"/>
      </rPr>
      <t>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资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计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划</t>
    </r>
  </si>
  <si>
    <r>
      <rPr>
        <sz val="10"/>
        <rFont val="宋体"/>
        <charset val="134"/>
      </rPr>
      <t>文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号</t>
    </r>
  </si>
  <si>
    <t>合计</t>
  </si>
  <si>
    <t>中央投资</t>
  </si>
  <si>
    <r>
      <rPr>
        <sz val="10"/>
        <rFont val="宋体"/>
        <charset val="134"/>
      </rPr>
      <t>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资</t>
    </r>
  </si>
  <si>
    <t>市县投资</t>
  </si>
  <si>
    <t>其他</t>
  </si>
  <si>
    <t>小计</t>
  </si>
  <si>
    <t>预算内专项</t>
  </si>
  <si>
    <t>预算内</t>
  </si>
  <si>
    <t>财政专项</t>
  </si>
  <si>
    <t>市投资</t>
  </si>
  <si>
    <t>县投资</t>
  </si>
  <si>
    <t>一</t>
  </si>
  <si>
    <t>农村饮水安全</t>
  </si>
  <si>
    <t>鲁发改投资[2014]586号、606
鲁水发规字[2014]56号</t>
  </si>
  <si>
    <t>罗庄区</t>
  </si>
  <si>
    <t>兰山区</t>
  </si>
  <si>
    <t>河东区</t>
  </si>
  <si>
    <t>郯城县</t>
  </si>
  <si>
    <t>苍山县</t>
  </si>
  <si>
    <t>莒南县</t>
  </si>
  <si>
    <t>沂水县</t>
  </si>
  <si>
    <t>蒙阴县</t>
  </si>
  <si>
    <t>平邑县</t>
  </si>
  <si>
    <t>费  县</t>
  </si>
  <si>
    <t>沂南县</t>
  </si>
  <si>
    <t>临沭县</t>
  </si>
  <si>
    <t>高新区</t>
  </si>
  <si>
    <t>经济区</t>
  </si>
  <si>
    <t>临港区</t>
  </si>
  <si>
    <t>蒙山区</t>
  </si>
  <si>
    <t>水质检测中心建设</t>
  </si>
  <si>
    <t>二</t>
  </si>
  <si>
    <t>大型灌区续建配套与节水改造</t>
  </si>
  <si>
    <t>会宝岭灌区</t>
  </si>
  <si>
    <t>兰陵县</t>
  </si>
  <si>
    <t>鲁发改投资[2014]833号
鲁发改投资[2014]1002号</t>
  </si>
  <si>
    <t>葛沟灌区</t>
  </si>
  <si>
    <t>三</t>
  </si>
  <si>
    <t>大型病险水库除险加固</t>
  </si>
  <si>
    <t>许家崖水库</t>
  </si>
  <si>
    <t>费县</t>
  </si>
  <si>
    <t>鲁发改投资[2014]832号</t>
  </si>
  <si>
    <t>陡山水库</t>
  </si>
  <si>
    <t>四</t>
  </si>
  <si>
    <t>大中型病险水闸除险加固</t>
  </si>
  <si>
    <t>小岭闸</t>
  </si>
  <si>
    <t>青山埠闸</t>
  </si>
  <si>
    <t>五</t>
  </si>
  <si>
    <t>水土保持</t>
  </si>
  <si>
    <t>沂水县坡耕地水土流失综合治理工程</t>
  </si>
  <si>
    <t>鲁发改投资[2014]836号</t>
  </si>
  <si>
    <t>沂蒙山区水土保持重点建设工程</t>
  </si>
  <si>
    <t>鲁水保字[2014]15号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</si>
  <si>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-1</t>
    </r>
  </si>
  <si>
    <t>沂山前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</si>
  <si>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-2</t>
    </r>
  </si>
  <si>
    <t>云蒙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</si>
  <si>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-3</t>
    </r>
  </si>
  <si>
    <t>丰山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</si>
  <si>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-4</t>
    </r>
  </si>
  <si>
    <t>柱子山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</si>
  <si>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-5</t>
    </r>
  </si>
  <si>
    <t>北大山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</si>
  <si>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-6</t>
    </r>
  </si>
  <si>
    <t>抱犊崮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</si>
  <si>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-7</t>
    </r>
  </si>
  <si>
    <t>石河峪</t>
  </si>
  <si>
    <t>金水河小流域水土保持综合治理</t>
  </si>
  <si>
    <t>斜午小流域水土保持综合治理工程</t>
  </si>
  <si>
    <t>六</t>
  </si>
  <si>
    <t>小农水重点县</t>
  </si>
  <si>
    <t>沂水县（一般小农水重点县）</t>
  </si>
  <si>
    <t>第四批</t>
  </si>
  <si>
    <t>河东区（高标准农田建设示范县）</t>
  </si>
  <si>
    <t>第五批</t>
  </si>
  <si>
    <t>郯城县（高标准农田建设示范县）</t>
  </si>
  <si>
    <t>兰陵县（高标准农田建设示范县）</t>
  </si>
  <si>
    <t>农田水利设施运行管护省以上</t>
  </si>
  <si>
    <t>七</t>
  </si>
  <si>
    <t>塘坝加固</t>
  </si>
  <si>
    <t>临财农[2014]46号</t>
  </si>
  <si>
    <t>兰陵县3座</t>
  </si>
  <si>
    <t>莒南县50座</t>
  </si>
  <si>
    <t>沂水县21座</t>
  </si>
  <si>
    <t>蒙阴县19座</t>
  </si>
  <si>
    <t>平邑县5座</t>
  </si>
  <si>
    <t>费县1座</t>
  </si>
  <si>
    <t>临沭县19座</t>
  </si>
  <si>
    <t>临港区11座</t>
  </si>
  <si>
    <t>八</t>
  </si>
  <si>
    <t>河道治理</t>
  </si>
  <si>
    <t>兰陵县燕子河治理工程</t>
  </si>
  <si>
    <t>鲁水发规字[2014]91号</t>
  </si>
  <si>
    <t>莒南县鸡龙河治理工程</t>
  </si>
  <si>
    <t>兰山区柳青河治理工程</t>
  </si>
  <si>
    <t>蒙阴县东汶河治理工程</t>
  </si>
  <si>
    <t>临沭县苍源河治理工程</t>
  </si>
  <si>
    <t>九</t>
  </si>
  <si>
    <t>雨洪资源利用</t>
  </si>
  <si>
    <t>龙潭湾水库新建工程</t>
  </si>
  <si>
    <t>鲁发改投资[2014]996号</t>
  </si>
  <si>
    <t>岸堤水库增容工程</t>
  </si>
  <si>
    <t>市直</t>
  </si>
  <si>
    <t>鲁发改投资[2014]1048号</t>
  </si>
  <si>
    <t>十</t>
  </si>
  <si>
    <t>山洪灾害防治</t>
  </si>
  <si>
    <t>十一</t>
  </si>
  <si>
    <t>新增粮食生产能力</t>
  </si>
  <si>
    <t>临沭县田间工程建设项目</t>
  </si>
  <si>
    <t>鲁发改投资[2014]881号</t>
  </si>
  <si>
    <t>十二</t>
  </si>
  <si>
    <t>2014年度工程维修养护经费</t>
  </si>
  <si>
    <t>鲁水管函[]48号</t>
  </si>
  <si>
    <t>蒙阴县黄土山水库</t>
  </si>
  <si>
    <t>蒙阴县黄仁水库</t>
  </si>
  <si>
    <t>沂南县寨子水库</t>
  </si>
  <si>
    <t>沂水县沙沟水库</t>
  </si>
  <si>
    <t>兰陵县小马庄水库</t>
  </si>
  <si>
    <t>兰陵县长新桥水库</t>
  </si>
  <si>
    <t>兰陵县会宝岭水库</t>
  </si>
  <si>
    <t>费县古城水库</t>
  </si>
  <si>
    <t>费县马庄水库</t>
  </si>
  <si>
    <t>莒南县石泉湖水库</t>
  </si>
  <si>
    <t>莒南县相邸水库</t>
  </si>
  <si>
    <t>临沭县凌山头水库</t>
  </si>
  <si>
    <t>郯城县李庄拦河闸</t>
  </si>
  <si>
    <t>平邑县唐村水库</t>
  </si>
  <si>
    <t>平邑县杨庄水库</t>
  </si>
  <si>
    <t>平邑县公家庄水库</t>
  </si>
  <si>
    <t>平邑县大夫宁水库</t>
  </si>
  <si>
    <t>平邑县吴家庄水库</t>
  </si>
  <si>
    <t>平邑县安靖水库</t>
  </si>
  <si>
    <t>十三</t>
  </si>
  <si>
    <t>水电开发利用工程</t>
  </si>
  <si>
    <t>岸堤水库水电站</t>
  </si>
  <si>
    <t>会宝岭水库水电站</t>
  </si>
  <si>
    <t>许家崖水库水电站</t>
  </si>
  <si>
    <t>朱家庄水库水电站</t>
  </si>
  <si>
    <t>陡山水库水电站</t>
  </si>
  <si>
    <t>唐村水库水电站</t>
  </si>
  <si>
    <r>
      <rPr>
        <b/>
        <sz val="18"/>
        <rFont val="Times New Roman"/>
        <charset val="134"/>
      </rPr>
      <t>2014</t>
    </r>
    <r>
      <rPr>
        <b/>
        <sz val="18"/>
        <rFont val="宋体"/>
        <charset val="134"/>
      </rPr>
      <t>年基本建设投资计划市级尚未下达配套资金统计（截止</t>
    </r>
    <r>
      <rPr>
        <b/>
        <sz val="18"/>
        <rFont val="Times New Roman"/>
        <charset val="134"/>
      </rPr>
      <t>11</t>
    </r>
    <r>
      <rPr>
        <b/>
        <sz val="18"/>
        <rFont val="宋体"/>
        <charset val="134"/>
      </rPr>
      <t>月</t>
    </r>
    <r>
      <rPr>
        <b/>
        <sz val="18"/>
        <rFont val="Times New Roman"/>
        <charset val="134"/>
      </rPr>
      <t>18</t>
    </r>
    <r>
      <rPr>
        <b/>
        <sz val="18"/>
        <rFont val="宋体"/>
        <charset val="134"/>
      </rPr>
      <t>日）</t>
    </r>
  </si>
  <si>
    <t>其中市级未下达投资</t>
  </si>
  <si>
    <t>文号</t>
  </si>
  <si>
    <t>备注</t>
  </si>
  <si>
    <t>建议市级按总投资的10%</t>
  </si>
  <si>
    <t>项目批复投资1.8亿元，工程已完成80%以上，建议市级按项目总投资的10%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</si>
</sst>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17" fillId="0" borderId="1" xfId="0" applyFont="1" applyBorder="1">
      <alignment vertical="center"/>
    </xf>
  </cellXfs>
  <cellStyles count="7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12"/>
  <sheetViews>
    <sheetView tabSelected="1" workbookViewId="0">
      <pane xSplit="2" ySplit="6" topLeftCell="C47" activePane="bottomRight" state="frozen"/>
      <selection/>
      <selection pane="topRight"/>
      <selection pane="bottomLeft"/>
      <selection pane="bottomRight" activeCell="M58" sqref="M58"/>
    </sheetView>
  </sheetViews>
  <sheetFormatPr defaultColWidth="9" defaultRowHeight="13.5"/>
  <cols>
    <col min="1" max="1" width="5.25" style="29" customWidth="1"/>
    <col min="2" max="2" width="21.625" customWidth="1"/>
    <col min="3" max="3" width="6.625" customWidth="1"/>
    <col min="4" max="4" width="0.25" customWidth="1"/>
    <col min="5" max="5" width="5.875" customWidth="1"/>
    <col min="6" max="6" width="8.25" customWidth="1"/>
    <col min="7" max="7" width="7.875" customWidth="1"/>
    <col min="8" max="8" width="6.125" customWidth="1"/>
    <col min="9" max="9" width="6.25" customWidth="1"/>
    <col min="10" max="10" width="7.375" customWidth="1"/>
    <col min="11" max="11" width="7.125" customWidth="1"/>
    <col min="12" max="12" width="7.5" customWidth="1"/>
    <col min="13" max="13" width="7.25" customWidth="1"/>
    <col min="14" max="16" width="7" customWidth="1"/>
    <col min="17" max="17" width="19.625" customWidth="1"/>
  </cols>
  <sheetData>
    <row r="1" ht="22.5" spans="1:17">
      <c r="A1" s="30" t="s">
        <v>0</v>
      </c>
      <c r="B1" s="31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5.75" spans="2:17">
      <c r="B2" s="32"/>
      <c r="C2" s="33"/>
      <c r="D2" s="32"/>
      <c r="E2" s="32"/>
      <c r="F2" s="32"/>
      <c r="G2" s="32"/>
      <c r="H2" s="32"/>
      <c r="I2" s="33"/>
      <c r="J2" s="33"/>
      <c r="K2" s="33"/>
      <c r="L2" s="51"/>
      <c r="M2" s="33"/>
      <c r="N2" s="51"/>
      <c r="O2" s="51"/>
      <c r="P2" s="51"/>
      <c r="Q2" s="56" t="s">
        <v>1</v>
      </c>
    </row>
    <row r="3" ht="21" customHeight="1" spans="1:17">
      <c r="A3" s="34" t="s">
        <v>2</v>
      </c>
      <c r="B3" s="10" t="s">
        <v>3</v>
      </c>
      <c r="C3" s="11" t="s">
        <v>4</v>
      </c>
      <c r="D3" s="11" t="s">
        <v>5</v>
      </c>
      <c r="E3" s="35" t="s">
        <v>6</v>
      </c>
      <c r="F3" s="36" t="s">
        <v>7</v>
      </c>
      <c r="G3" s="37"/>
      <c r="H3" s="37"/>
      <c r="I3" s="37"/>
      <c r="J3" s="37"/>
      <c r="K3" s="37"/>
      <c r="L3" s="37"/>
      <c r="M3" s="37"/>
      <c r="N3" s="37"/>
      <c r="O3" s="37"/>
      <c r="P3" s="10"/>
      <c r="Q3" s="11" t="s">
        <v>8</v>
      </c>
    </row>
    <row r="4" ht="19.5" customHeight="1" spans="1:17">
      <c r="A4" s="34"/>
      <c r="B4" s="13"/>
      <c r="C4" s="14"/>
      <c r="D4" s="14"/>
      <c r="E4" s="38"/>
      <c r="F4" s="11" t="s">
        <v>9</v>
      </c>
      <c r="G4" s="11" t="s">
        <v>10</v>
      </c>
      <c r="H4" s="14"/>
      <c r="I4" s="14"/>
      <c r="J4" s="11" t="s">
        <v>11</v>
      </c>
      <c r="K4" s="14"/>
      <c r="L4" s="14"/>
      <c r="M4" s="11" t="s">
        <v>12</v>
      </c>
      <c r="N4" s="14"/>
      <c r="O4" s="14"/>
      <c r="P4" s="52" t="s">
        <v>13</v>
      </c>
      <c r="Q4" s="14"/>
    </row>
    <row r="5" ht="30.75" customHeight="1" spans="1:17">
      <c r="A5" s="34"/>
      <c r="B5" s="13"/>
      <c r="C5" s="14"/>
      <c r="D5" s="14"/>
      <c r="E5" s="38"/>
      <c r="F5" s="14"/>
      <c r="G5" s="11" t="s">
        <v>14</v>
      </c>
      <c r="H5" s="11" t="s">
        <v>15</v>
      </c>
      <c r="I5" s="11" t="s">
        <v>16</v>
      </c>
      <c r="J5" s="11" t="s">
        <v>14</v>
      </c>
      <c r="K5" s="11" t="s">
        <v>16</v>
      </c>
      <c r="L5" s="11" t="s">
        <v>17</v>
      </c>
      <c r="M5" s="11" t="s">
        <v>14</v>
      </c>
      <c r="N5" s="11" t="s">
        <v>18</v>
      </c>
      <c r="O5" s="11" t="s">
        <v>19</v>
      </c>
      <c r="P5" s="53"/>
      <c r="Q5" s="14"/>
    </row>
    <row r="6" ht="26.25" customHeight="1" spans="1:17">
      <c r="A6" s="39"/>
      <c r="B6" s="16" t="s">
        <v>9</v>
      </c>
      <c r="C6" s="17"/>
      <c r="D6" s="40"/>
      <c r="E6" s="40"/>
      <c r="F6" s="40">
        <f>F7+F27+F30+F33+F36+F48+F65+F74+F80+F83+F84+F86+F106</f>
        <v>155373.27</v>
      </c>
      <c r="G6" s="40">
        <f t="shared" ref="G6:P6" si="0">G7+G27+G30+G33+G36+G48+G65+G74+G80+G83+G84+G86+G106</f>
        <v>55254.4</v>
      </c>
      <c r="H6" s="40">
        <f>H7+H27+H30+H33+H36+H48+H65+H74+H80+H83+H84+H86+H106</f>
        <v>14770</v>
      </c>
      <c r="I6" s="40">
        <f>I7+I27+I30+I33+I36+I48+I65+I74+I80+I83+I84+I86+I106</f>
        <v>40484.4</v>
      </c>
      <c r="J6" s="40">
        <f>J7+J27+J30+J33+J36+J48+J65+J74+J80+J83+J84+J86+J106</f>
        <v>38744.3</v>
      </c>
      <c r="K6" s="40">
        <f>K7+K27+K30+K33+K36+K48+K65+K74+K80+K83+K84+K86+K106</f>
        <v>415</v>
      </c>
      <c r="L6" s="40">
        <f>L7+L27+L30+L33+L36+L48+L65+L74+L80+L83+L84+L86+L106</f>
        <v>38329.3</v>
      </c>
      <c r="M6" s="40">
        <f>M7+M27+M30+M33+M36+M48+M65+M74+M80+M83+M84+M86+M106</f>
        <v>40556.72</v>
      </c>
      <c r="N6" s="40">
        <f>N7+N27+N30+N33+N36+N48+N65+N74+N80+N83+N84+N86+N106</f>
        <v>13116.3</v>
      </c>
      <c r="O6" s="40">
        <f>O7+O27+O30+O33+O36+O48+O65+O74+O80+O83+O84+O86+O106</f>
        <v>27440.42</v>
      </c>
      <c r="P6" s="40">
        <f>P7+P27+P30+P33+P36+P48+P65+P74+P80+P83+P84+P86+P106</f>
        <v>20817.85</v>
      </c>
      <c r="Q6" s="17"/>
    </row>
    <row r="7" ht="24" customHeight="1" spans="1:17">
      <c r="A7" s="41" t="s">
        <v>20</v>
      </c>
      <c r="B7" s="42" t="s">
        <v>21</v>
      </c>
      <c r="C7" s="43"/>
      <c r="D7" s="44">
        <f t="shared" ref="D7" si="1">SUM(D8:D23)</f>
        <v>38001</v>
      </c>
      <c r="E7" s="44"/>
      <c r="F7" s="44">
        <f>SUM(F8:F26)</f>
        <v>38451</v>
      </c>
      <c r="G7" s="44">
        <f t="shared" ref="G7:P7" si="2">SUM(G8:G26)</f>
        <v>23016</v>
      </c>
      <c r="H7" s="44">
        <f>SUM(H8:H26)</f>
        <v>0</v>
      </c>
      <c r="I7" s="44">
        <f>SUM(I8:I26)</f>
        <v>23016</v>
      </c>
      <c r="J7" s="44">
        <f>SUM(J8:J26)</f>
        <v>9417</v>
      </c>
      <c r="K7" s="44">
        <f>SUM(K8:K26)</f>
        <v>400</v>
      </c>
      <c r="L7" s="44">
        <f>SUM(L8:L26)</f>
        <v>9017</v>
      </c>
      <c r="M7" s="44">
        <f>SUM(M8:M26)</f>
        <v>6018</v>
      </c>
      <c r="N7" s="44">
        <f>SUM(N8:N26)</f>
        <v>976.4</v>
      </c>
      <c r="O7" s="44">
        <f>SUM(O8:O26)</f>
        <v>5041.6</v>
      </c>
      <c r="P7" s="44">
        <f>SUM(P8:P26)</f>
        <v>0</v>
      </c>
      <c r="Q7" s="15" t="s">
        <v>22</v>
      </c>
    </row>
    <row r="8" spans="1:17">
      <c r="A8" s="39">
        <v>1</v>
      </c>
      <c r="B8" s="26" t="s">
        <v>23</v>
      </c>
      <c r="C8" s="26" t="s">
        <v>23</v>
      </c>
      <c r="D8" s="26">
        <v>2465</v>
      </c>
      <c r="E8" s="26"/>
      <c r="F8" s="26">
        <f>G8+J8+M8</f>
        <v>2465</v>
      </c>
      <c r="G8" s="26">
        <v>1479</v>
      </c>
      <c r="H8" s="45"/>
      <c r="I8" s="26">
        <v>1479</v>
      </c>
      <c r="J8" s="26">
        <f>K8+L8</f>
        <v>611</v>
      </c>
      <c r="K8" s="26"/>
      <c r="L8" s="45">
        <v>611</v>
      </c>
      <c r="M8" s="26">
        <v>375</v>
      </c>
      <c r="N8" s="54">
        <v>75</v>
      </c>
      <c r="O8" s="26">
        <f>M8-N8</f>
        <v>300</v>
      </c>
      <c r="P8" s="55"/>
      <c r="Q8" s="15"/>
    </row>
    <row r="9" spans="1:17">
      <c r="A9" s="39">
        <v>2</v>
      </c>
      <c r="B9" s="26" t="s">
        <v>24</v>
      </c>
      <c r="C9" s="26" t="s">
        <v>24</v>
      </c>
      <c r="D9" s="26">
        <v>1972</v>
      </c>
      <c r="E9" s="26"/>
      <c r="F9" s="26">
        <f t="shared" ref="F9:F26" si="3">G9+J9+M9</f>
        <v>1972</v>
      </c>
      <c r="G9" s="26">
        <v>1183</v>
      </c>
      <c r="H9" s="45"/>
      <c r="I9" s="26">
        <v>1183</v>
      </c>
      <c r="J9" s="26">
        <f t="shared" ref="J9:J23" si="4">K9+L9</f>
        <v>489</v>
      </c>
      <c r="K9" s="26"/>
      <c r="L9" s="45">
        <v>489</v>
      </c>
      <c r="M9" s="26">
        <v>300</v>
      </c>
      <c r="N9" s="54">
        <v>60</v>
      </c>
      <c r="O9" s="26">
        <f t="shared" ref="O9:O23" si="5">M9-N9</f>
        <v>240</v>
      </c>
      <c r="P9" s="55"/>
      <c r="Q9" s="15"/>
    </row>
    <row r="10" spans="1:17">
      <c r="A10" s="39">
        <v>3</v>
      </c>
      <c r="B10" s="26" t="s">
        <v>25</v>
      </c>
      <c r="C10" s="26" t="s">
        <v>25</v>
      </c>
      <c r="D10" s="26">
        <v>2495</v>
      </c>
      <c r="E10" s="26"/>
      <c r="F10" s="26">
        <f>G10+J10+M10</f>
        <v>2495</v>
      </c>
      <c r="G10" s="26">
        <v>1497</v>
      </c>
      <c r="H10" s="45"/>
      <c r="I10" s="26">
        <v>1497</v>
      </c>
      <c r="J10" s="26">
        <f>K10+L10</f>
        <v>618</v>
      </c>
      <c r="K10" s="26"/>
      <c r="L10" s="45">
        <v>618</v>
      </c>
      <c r="M10" s="26">
        <v>380</v>
      </c>
      <c r="N10" s="54">
        <v>76</v>
      </c>
      <c r="O10" s="26">
        <f>M10-N10</f>
        <v>304</v>
      </c>
      <c r="P10" s="55"/>
      <c r="Q10" s="15"/>
    </row>
    <row r="11" spans="1:17">
      <c r="A11" s="39">
        <v>4</v>
      </c>
      <c r="B11" s="26" t="s">
        <v>26</v>
      </c>
      <c r="C11" s="26" t="s">
        <v>26</v>
      </c>
      <c r="D11" s="26">
        <v>3944</v>
      </c>
      <c r="E11" s="26"/>
      <c r="F11" s="26">
        <f>G11+J11+M11</f>
        <v>3944</v>
      </c>
      <c r="G11" s="26">
        <v>2366</v>
      </c>
      <c r="H11" s="45"/>
      <c r="I11" s="26">
        <v>2366</v>
      </c>
      <c r="J11" s="26">
        <f>K11+L11</f>
        <v>977</v>
      </c>
      <c r="K11" s="26"/>
      <c r="L11" s="45">
        <v>977</v>
      </c>
      <c r="M11" s="26">
        <v>601</v>
      </c>
      <c r="N11" s="54"/>
      <c r="O11" s="26">
        <f>M11-N11</f>
        <v>601</v>
      </c>
      <c r="P11" s="55"/>
      <c r="Q11" s="15"/>
    </row>
    <row r="12" spans="1:17">
      <c r="A12" s="39">
        <v>5</v>
      </c>
      <c r="B12" s="26" t="s">
        <v>27</v>
      </c>
      <c r="C12" s="26" t="s">
        <v>27</v>
      </c>
      <c r="D12" s="26">
        <v>1972</v>
      </c>
      <c r="E12" s="26"/>
      <c r="F12" s="26">
        <f>G12+J12+M12</f>
        <v>1972</v>
      </c>
      <c r="G12" s="26">
        <v>1183</v>
      </c>
      <c r="H12" s="45"/>
      <c r="I12" s="26">
        <v>1183</v>
      </c>
      <c r="J12" s="26">
        <f>K12+L12</f>
        <v>489</v>
      </c>
      <c r="K12" s="26">
        <v>200</v>
      </c>
      <c r="L12" s="45">
        <v>289</v>
      </c>
      <c r="M12" s="26">
        <v>300</v>
      </c>
      <c r="N12" s="54">
        <v>60</v>
      </c>
      <c r="O12" s="26">
        <f>M12-N12</f>
        <v>240</v>
      </c>
      <c r="P12" s="55"/>
      <c r="Q12" s="15"/>
    </row>
    <row r="13" spans="1:17">
      <c r="A13" s="39">
        <v>6</v>
      </c>
      <c r="B13" s="26" t="s">
        <v>28</v>
      </c>
      <c r="C13" s="26" t="s">
        <v>28</v>
      </c>
      <c r="D13" s="26">
        <v>4437</v>
      </c>
      <c r="E13" s="26"/>
      <c r="F13" s="26">
        <f>G13+J13+M13</f>
        <v>4437</v>
      </c>
      <c r="G13" s="26">
        <v>2662</v>
      </c>
      <c r="H13" s="45"/>
      <c r="I13" s="26">
        <v>2662</v>
      </c>
      <c r="J13" s="26">
        <f>K13+L13</f>
        <v>1099</v>
      </c>
      <c r="K13" s="26"/>
      <c r="L13" s="45">
        <v>1099</v>
      </c>
      <c r="M13" s="26">
        <v>676</v>
      </c>
      <c r="N13" s="54">
        <v>135</v>
      </c>
      <c r="O13" s="26">
        <f>M13-N13</f>
        <v>541</v>
      </c>
      <c r="P13" s="55"/>
      <c r="Q13" s="15"/>
    </row>
    <row r="14" spans="1:17">
      <c r="A14" s="39">
        <v>7</v>
      </c>
      <c r="B14" s="26" t="s">
        <v>29</v>
      </c>
      <c r="C14" s="26" t="s">
        <v>29</v>
      </c>
      <c r="D14" s="26">
        <v>1972</v>
      </c>
      <c r="E14" s="26"/>
      <c r="F14" s="26">
        <f>G14+J14+M14</f>
        <v>1972</v>
      </c>
      <c r="G14" s="26">
        <v>1183</v>
      </c>
      <c r="H14" s="45"/>
      <c r="I14" s="26">
        <v>1183</v>
      </c>
      <c r="J14" s="26">
        <f>K14+L14</f>
        <v>489</v>
      </c>
      <c r="K14" s="26"/>
      <c r="L14" s="45">
        <v>489</v>
      </c>
      <c r="M14" s="26">
        <v>300</v>
      </c>
      <c r="N14" s="54">
        <v>60</v>
      </c>
      <c r="O14" s="26">
        <f>M14-N14</f>
        <v>240</v>
      </c>
      <c r="P14" s="55"/>
      <c r="Q14" s="15"/>
    </row>
    <row r="15" spans="1:17">
      <c r="A15" s="39">
        <v>8</v>
      </c>
      <c r="B15" s="26" t="s">
        <v>30</v>
      </c>
      <c r="C15" s="26" t="s">
        <v>30</v>
      </c>
      <c r="D15" s="26">
        <v>1972</v>
      </c>
      <c r="E15" s="26"/>
      <c r="F15" s="26">
        <f>G15+J15+M15</f>
        <v>1972</v>
      </c>
      <c r="G15" s="26">
        <v>1183</v>
      </c>
      <c r="H15" s="45"/>
      <c r="I15" s="26">
        <v>1183</v>
      </c>
      <c r="J15" s="26">
        <f>K15+L15</f>
        <v>489</v>
      </c>
      <c r="K15" s="26"/>
      <c r="L15" s="45">
        <v>489</v>
      </c>
      <c r="M15" s="26">
        <v>300</v>
      </c>
      <c r="N15" s="54">
        <v>60</v>
      </c>
      <c r="O15" s="26">
        <f>M15-N15</f>
        <v>240</v>
      </c>
      <c r="P15" s="55"/>
      <c r="Q15" s="15"/>
    </row>
    <row r="16" spans="1:17">
      <c r="A16" s="39">
        <v>9</v>
      </c>
      <c r="B16" s="26" t="s">
        <v>31</v>
      </c>
      <c r="C16" s="26" t="s">
        <v>31</v>
      </c>
      <c r="D16" s="26">
        <v>1972</v>
      </c>
      <c r="E16" s="26"/>
      <c r="F16" s="26">
        <f>G16+J16+M16</f>
        <v>1972</v>
      </c>
      <c r="G16" s="26">
        <v>1183</v>
      </c>
      <c r="H16" s="45"/>
      <c r="I16" s="26">
        <v>1183</v>
      </c>
      <c r="J16" s="26">
        <f>K16+L16</f>
        <v>489</v>
      </c>
      <c r="K16" s="26"/>
      <c r="L16" s="45">
        <v>489</v>
      </c>
      <c r="M16" s="26">
        <v>300</v>
      </c>
      <c r="N16" s="54"/>
      <c r="O16" s="26">
        <f>M16-N16</f>
        <v>300</v>
      </c>
      <c r="P16" s="55"/>
      <c r="Q16" s="15"/>
    </row>
    <row r="17" spans="1:17">
      <c r="A17" s="39">
        <v>10</v>
      </c>
      <c r="B17" s="26" t="s">
        <v>32</v>
      </c>
      <c r="C17" s="26" t="s">
        <v>32</v>
      </c>
      <c r="D17" s="26">
        <v>1972</v>
      </c>
      <c r="E17" s="26"/>
      <c r="F17" s="26">
        <f>G17+J17+M17</f>
        <v>1972</v>
      </c>
      <c r="G17" s="26">
        <v>1183</v>
      </c>
      <c r="H17" s="45"/>
      <c r="I17" s="26">
        <v>1183</v>
      </c>
      <c r="J17" s="26">
        <f>K17+L17</f>
        <v>489</v>
      </c>
      <c r="K17" s="26"/>
      <c r="L17" s="45">
        <v>489</v>
      </c>
      <c r="M17" s="26">
        <v>300</v>
      </c>
      <c r="N17" s="54">
        <v>60</v>
      </c>
      <c r="O17" s="26">
        <f>M17-N17</f>
        <v>240</v>
      </c>
      <c r="P17" s="55"/>
      <c r="Q17" s="15"/>
    </row>
    <row r="18" spans="1:17">
      <c r="A18" s="39">
        <v>11</v>
      </c>
      <c r="B18" s="26" t="s">
        <v>33</v>
      </c>
      <c r="C18" s="26" t="s">
        <v>33</v>
      </c>
      <c r="D18" s="26">
        <v>2465</v>
      </c>
      <c r="E18" s="26"/>
      <c r="F18" s="26">
        <f>G18+J18+M18</f>
        <v>2465</v>
      </c>
      <c r="G18" s="26">
        <v>1479</v>
      </c>
      <c r="H18" s="45"/>
      <c r="I18" s="26">
        <v>1479</v>
      </c>
      <c r="J18" s="26">
        <f>K18+L18</f>
        <v>611</v>
      </c>
      <c r="K18" s="26">
        <v>200</v>
      </c>
      <c r="L18" s="45">
        <v>411</v>
      </c>
      <c r="M18" s="26">
        <v>375</v>
      </c>
      <c r="N18" s="54">
        <v>75</v>
      </c>
      <c r="O18" s="26">
        <f>M18-N18</f>
        <v>300</v>
      </c>
      <c r="P18" s="55"/>
      <c r="Q18" s="15"/>
    </row>
    <row r="19" spans="1:17">
      <c r="A19" s="39">
        <v>12</v>
      </c>
      <c r="B19" s="26" t="s">
        <v>34</v>
      </c>
      <c r="C19" s="26" t="s">
        <v>34</v>
      </c>
      <c r="D19" s="26">
        <v>4871</v>
      </c>
      <c r="E19" s="26"/>
      <c r="F19" s="26">
        <f>G19+J19+M19</f>
        <v>4871</v>
      </c>
      <c r="G19" s="26">
        <v>2923</v>
      </c>
      <c r="H19" s="45"/>
      <c r="I19" s="26">
        <v>2923</v>
      </c>
      <c r="J19" s="26">
        <f>K19+L19</f>
        <v>1206</v>
      </c>
      <c r="K19" s="26"/>
      <c r="L19" s="45">
        <v>1206</v>
      </c>
      <c r="M19" s="26">
        <v>742</v>
      </c>
      <c r="N19" s="26">
        <v>148.4</v>
      </c>
      <c r="O19" s="26">
        <f>M19-N19</f>
        <v>593.6</v>
      </c>
      <c r="P19" s="55"/>
      <c r="Q19" s="15"/>
    </row>
    <row r="20" spans="1:17">
      <c r="A20" s="39">
        <v>13</v>
      </c>
      <c r="B20" s="26" t="s">
        <v>35</v>
      </c>
      <c r="C20" s="26" t="s">
        <v>35</v>
      </c>
      <c r="D20" s="46">
        <v>1819</v>
      </c>
      <c r="E20" s="46"/>
      <c r="F20" s="26">
        <f>G20+J20+M20</f>
        <v>1819</v>
      </c>
      <c r="G20" s="26">
        <v>1092</v>
      </c>
      <c r="H20" s="46"/>
      <c r="I20" s="26">
        <v>1092</v>
      </c>
      <c r="J20" s="26">
        <f>K20+L20</f>
        <v>451</v>
      </c>
      <c r="K20" s="46"/>
      <c r="L20" s="45">
        <v>451</v>
      </c>
      <c r="M20" s="26">
        <v>276</v>
      </c>
      <c r="N20" s="26">
        <v>55.2</v>
      </c>
      <c r="O20" s="26">
        <f>M20-N20</f>
        <v>220.8</v>
      </c>
      <c r="P20" s="46"/>
      <c r="Q20" s="15"/>
    </row>
    <row r="21" spans="1:17">
      <c r="A21" s="39">
        <v>14</v>
      </c>
      <c r="B21" s="26" t="s">
        <v>36</v>
      </c>
      <c r="C21" s="26" t="s">
        <v>36</v>
      </c>
      <c r="D21" s="46">
        <v>1533</v>
      </c>
      <c r="E21" s="46"/>
      <c r="F21" s="26">
        <f>G21+J21+M21</f>
        <v>1533</v>
      </c>
      <c r="G21" s="26">
        <v>920</v>
      </c>
      <c r="H21" s="46"/>
      <c r="I21" s="26">
        <v>920</v>
      </c>
      <c r="J21" s="26">
        <f>K21+L21</f>
        <v>380</v>
      </c>
      <c r="K21" s="46"/>
      <c r="L21" s="45">
        <v>380</v>
      </c>
      <c r="M21" s="26">
        <v>233</v>
      </c>
      <c r="N21" s="26">
        <v>46.6</v>
      </c>
      <c r="O21" s="26">
        <f>M21-N21</f>
        <v>186.4</v>
      </c>
      <c r="P21" s="46"/>
      <c r="Q21" s="15"/>
    </row>
    <row r="22" spans="1:17">
      <c r="A22" s="39">
        <v>15</v>
      </c>
      <c r="B22" s="26" t="s">
        <v>37</v>
      </c>
      <c r="C22" s="26" t="s">
        <v>37</v>
      </c>
      <c r="D22" s="46">
        <v>1233</v>
      </c>
      <c r="E22" s="46"/>
      <c r="F22" s="26">
        <f>G22+J22+M22</f>
        <v>1233</v>
      </c>
      <c r="G22" s="26">
        <v>740</v>
      </c>
      <c r="H22" s="46"/>
      <c r="I22" s="26">
        <v>740</v>
      </c>
      <c r="J22" s="26">
        <f>K22+L22</f>
        <v>305</v>
      </c>
      <c r="K22" s="46"/>
      <c r="L22" s="45">
        <v>305</v>
      </c>
      <c r="M22" s="26">
        <v>188</v>
      </c>
      <c r="N22" s="26">
        <v>37.6</v>
      </c>
      <c r="O22" s="26">
        <f>M22-N22</f>
        <v>150.4</v>
      </c>
      <c r="P22" s="46"/>
      <c r="Q22" s="15"/>
    </row>
    <row r="23" spans="1:17">
      <c r="A23" s="39">
        <v>16</v>
      </c>
      <c r="B23" s="26" t="s">
        <v>38</v>
      </c>
      <c r="C23" s="26" t="s">
        <v>38</v>
      </c>
      <c r="D23" s="46">
        <v>907</v>
      </c>
      <c r="E23" s="46"/>
      <c r="F23" s="26">
        <f>G23+J23+M23</f>
        <v>907</v>
      </c>
      <c r="G23" s="26">
        <v>544</v>
      </c>
      <c r="H23" s="46"/>
      <c r="I23" s="26">
        <v>544</v>
      </c>
      <c r="J23" s="26">
        <f>K23+L23</f>
        <v>225</v>
      </c>
      <c r="K23" s="46"/>
      <c r="L23" s="45">
        <v>225</v>
      </c>
      <c r="M23" s="26">
        <v>138</v>
      </c>
      <c r="N23" s="26">
        <v>27.6</v>
      </c>
      <c r="O23" s="26">
        <f>M23-N23</f>
        <v>110.4</v>
      </c>
      <c r="P23" s="46"/>
      <c r="Q23" s="15"/>
    </row>
    <row r="24" spans="1:17">
      <c r="A24" s="39"/>
      <c r="B24" s="26" t="s">
        <v>39</v>
      </c>
      <c r="C24" s="26" t="s">
        <v>28</v>
      </c>
      <c r="D24" s="46"/>
      <c r="E24" s="46"/>
      <c r="F24" s="26">
        <f>G24+J24+M24</f>
        <v>140</v>
      </c>
      <c r="G24" s="26">
        <v>72</v>
      </c>
      <c r="H24" s="46"/>
      <c r="I24" s="26">
        <v>72</v>
      </c>
      <c r="J24" s="26"/>
      <c r="K24" s="46"/>
      <c r="L24" s="45"/>
      <c r="M24" s="26">
        <v>68</v>
      </c>
      <c r="N24" s="26"/>
      <c r="O24" s="26">
        <v>68</v>
      </c>
      <c r="P24" s="46"/>
      <c r="Q24" s="15"/>
    </row>
    <row r="25" spans="1:17">
      <c r="A25" s="39"/>
      <c r="B25" s="26" t="s">
        <v>39</v>
      </c>
      <c r="C25" s="26" t="s">
        <v>34</v>
      </c>
      <c r="D25" s="46"/>
      <c r="E25" s="46"/>
      <c r="F25" s="26">
        <f>G25+J25+M25</f>
        <v>170</v>
      </c>
      <c r="G25" s="26">
        <v>72</v>
      </c>
      <c r="H25" s="46"/>
      <c r="I25" s="26">
        <v>72</v>
      </c>
      <c r="J25" s="26"/>
      <c r="K25" s="46"/>
      <c r="L25" s="45"/>
      <c r="M25" s="26">
        <v>98</v>
      </c>
      <c r="N25" s="26"/>
      <c r="O25" s="26">
        <v>98</v>
      </c>
      <c r="P25" s="46"/>
      <c r="Q25" s="15"/>
    </row>
    <row r="26" spans="1:17">
      <c r="A26" s="39"/>
      <c r="B26" s="26" t="s">
        <v>39</v>
      </c>
      <c r="C26" s="26" t="s">
        <v>26</v>
      </c>
      <c r="D26" s="46"/>
      <c r="E26" s="46"/>
      <c r="F26" s="26">
        <f>G26+J26+M26</f>
        <v>140</v>
      </c>
      <c r="G26" s="26">
        <v>72</v>
      </c>
      <c r="H26" s="46"/>
      <c r="I26" s="26">
        <v>72</v>
      </c>
      <c r="J26" s="26"/>
      <c r="K26" s="46"/>
      <c r="L26" s="45"/>
      <c r="M26" s="26">
        <v>68</v>
      </c>
      <c r="N26" s="26"/>
      <c r="O26" s="26">
        <v>68</v>
      </c>
      <c r="P26" s="46"/>
      <c r="Q26" s="15"/>
    </row>
    <row r="27" spans="1:17">
      <c r="A27" s="47" t="s">
        <v>40</v>
      </c>
      <c r="B27" s="48" t="s">
        <v>41</v>
      </c>
      <c r="C27" s="26"/>
      <c r="D27" s="26"/>
      <c r="E27" s="26"/>
      <c r="F27" s="48">
        <f>SUM(F28:F29)</f>
        <v>4600</v>
      </c>
      <c r="G27" s="48">
        <f>SUM(G28:G29)</f>
        <v>2760</v>
      </c>
      <c r="H27" s="48">
        <f t="shared" ref="H27:O27" si="6">SUM(H28:H29)</f>
        <v>0</v>
      </c>
      <c r="I27" s="48">
        <f>SUM(I28:I29)</f>
        <v>2760</v>
      </c>
      <c r="J27" s="48">
        <f>SUM(J28:J29)</f>
        <v>997</v>
      </c>
      <c r="K27" s="48">
        <f>SUM(K28:K29)</f>
        <v>0</v>
      </c>
      <c r="L27" s="48">
        <f>SUM(L28:L29)</f>
        <v>997</v>
      </c>
      <c r="M27" s="48">
        <f>SUM(M28:M29)</f>
        <v>843</v>
      </c>
      <c r="N27" s="48">
        <f>SUM(N28:N29)</f>
        <v>168</v>
      </c>
      <c r="O27" s="48">
        <f>SUM(O28:O29)</f>
        <v>675</v>
      </c>
      <c r="P27" s="26"/>
      <c r="Q27" s="26"/>
    </row>
    <row r="28" ht="24" spans="1:17">
      <c r="A28" s="47">
        <v>1</v>
      </c>
      <c r="B28" s="26" t="s">
        <v>42</v>
      </c>
      <c r="C28" s="26" t="s">
        <v>43</v>
      </c>
      <c r="D28" s="26">
        <v>15573</v>
      </c>
      <c r="E28" s="26">
        <v>8699</v>
      </c>
      <c r="F28" s="26">
        <v>3000</v>
      </c>
      <c r="G28" s="26">
        <v>1800</v>
      </c>
      <c r="H28" s="26"/>
      <c r="I28" s="26">
        <v>1800</v>
      </c>
      <c r="J28" s="26">
        <v>650</v>
      </c>
      <c r="K28" s="26"/>
      <c r="L28" s="26">
        <v>650</v>
      </c>
      <c r="M28" s="26">
        <v>550</v>
      </c>
      <c r="N28" s="26">
        <v>110</v>
      </c>
      <c r="O28" s="26">
        <v>440</v>
      </c>
      <c r="P28" s="26"/>
      <c r="Q28" s="21" t="s">
        <v>44</v>
      </c>
    </row>
    <row r="29" ht="24" spans="1:17">
      <c r="A29" s="47">
        <v>2</v>
      </c>
      <c r="B29" s="26" t="s">
        <v>45</v>
      </c>
      <c r="C29" s="26" t="s">
        <v>25</v>
      </c>
      <c r="D29" s="26">
        <v>18487</v>
      </c>
      <c r="E29" s="26">
        <v>11540</v>
      </c>
      <c r="F29" s="26">
        <v>1600</v>
      </c>
      <c r="G29" s="26">
        <v>960</v>
      </c>
      <c r="H29" s="26"/>
      <c r="I29" s="26">
        <v>960</v>
      </c>
      <c r="J29" s="26">
        <v>347</v>
      </c>
      <c r="K29" s="26"/>
      <c r="L29" s="26">
        <v>347</v>
      </c>
      <c r="M29" s="26">
        <v>293</v>
      </c>
      <c r="N29" s="26">
        <v>58</v>
      </c>
      <c r="O29" s="26">
        <v>235</v>
      </c>
      <c r="P29" s="26"/>
      <c r="Q29" s="21" t="s">
        <v>44</v>
      </c>
    </row>
    <row r="30" spans="1:17">
      <c r="A30" s="47" t="s">
        <v>46</v>
      </c>
      <c r="B30" s="48" t="s">
        <v>47</v>
      </c>
      <c r="C30" s="26"/>
      <c r="D30" s="26"/>
      <c r="E30" s="26"/>
      <c r="F30" s="48">
        <f>SUM(F31:F32)</f>
        <v>9333</v>
      </c>
      <c r="G30" s="48">
        <f t="shared" ref="G30:O30" si="7">SUM(G31:G32)</f>
        <v>5600</v>
      </c>
      <c r="H30" s="48">
        <f>SUM(H31:H32)</f>
        <v>0</v>
      </c>
      <c r="I30" s="48">
        <f>SUM(I31:I32)</f>
        <v>5600</v>
      </c>
      <c r="J30" s="48">
        <f>SUM(J31:J32)</f>
        <v>878</v>
      </c>
      <c r="K30" s="48">
        <f>SUM(K31:K32)</f>
        <v>0</v>
      </c>
      <c r="L30" s="48">
        <f>SUM(L31:L32)</f>
        <v>878</v>
      </c>
      <c r="M30" s="48">
        <f>SUM(M31:M32)</f>
        <v>2855</v>
      </c>
      <c r="N30" s="48">
        <f>SUM(N31:N32)</f>
        <v>570</v>
      </c>
      <c r="O30" s="48">
        <f>SUM(O31:O32)</f>
        <v>2285</v>
      </c>
      <c r="P30" s="26"/>
      <c r="Q30" s="26"/>
    </row>
    <row r="31" spans="1:17">
      <c r="A31" s="47">
        <v>1</v>
      </c>
      <c r="B31" s="26" t="s">
        <v>48</v>
      </c>
      <c r="C31" s="26" t="s">
        <v>49</v>
      </c>
      <c r="D31" s="26">
        <v>18249</v>
      </c>
      <c r="E31" s="26">
        <v>6000</v>
      </c>
      <c r="F31" s="26">
        <v>6000</v>
      </c>
      <c r="G31" s="26">
        <v>3600</v>
      </c>
      <c r="H31" s="26"/>
      <c r="I31" s="26">
        <v>3600</v>
      </c>
      <c r="J31" s="26">
        <v>156</v>
      </c>
      <c r="K31" s="26"/>
      <c r="L31" s="26">
        <v>156</v>
      </c>
      <c r="M31" s="26">
        <v>2244</v>
      </c>
      <c r="N31" s="26">
        <v>448</v>
      </c>
      <c r="O31" s="26">
        <v>1796</v>
      </c>
      <c r="P31" s="26"/>
      <c r="Q31" s="26" t="s">
        <v>50</v>
      </c>
    </row>
    <row r="32" spans="1:17">
      <c r="A32" s="47">
        <v>2</v>
      </c>
      <c r="B32" s="26" t="s">
        <v>51</v>
      </c>
      <c r="C32" s="26" t="s">
        <v>28</v>
      </c>
      <c r="D32" s="26">
        <v>12919</v>
      </c>
      <c r="E32" s="26">
        <v>3657</v>
      </c>
      <c r="F32" s="26">
        <v>3333</v>
      </c>
      <c r="G32" s="26">
        <v>2000</v>
      </c>
      <c r="H32" s="26"/>
      <c r="I32" s="26">
        <v>2000</v>
      </c>
      <c r="J32" s="26">
        <v>722</v>
      </c>
      <c r="K32" s="26"/>
      <c r="L32" s="26">
        <v>722</v>
      </c>
      <c r="M32" s="26">
        <v>611</v>
      </c>
      <c r="N32" s="26">
        <v>122</v>
      </c>
      <c r="O32" s="26">
        <v>489</v>
      </c>
      <c r="P32" s="26"/>
      <c r="Q32" s="26" t="s">
        <v>50</v>
      </c>
    </row>
    <row r="33" spans="1:17">
      <c r="A33" s="47" t="s">
        <v>52</v>
      </c>
      <c r="B33" s="48" t="s">
        <v>53</v>
      </c>
      <c r="C33" s="48"/>
      <c r="D33" s="48"/>
      <c r="E33" s="48"/>
      <c r="F33" s="48">
        <f>SUM(F34:F35)</f>
        <v>3333</v>
      </c>
      <c r="G33" s="48">
        <f>SUM(G34:G35)</f>
        <v>2000</v>
      </c>
      <c r="H33" s="48">
        <f t="shared" ref="H33:M33" si="8">SUM(H34:H35)</f>
        <v>0</v>
      </c>
      <c r="I33" s="48">
        <f>SUM(I34:I35)</f>
        <v>2000</v>
      </c>
      <c r="J33" s="48">
        <f>SUM(J34:J35)</f>
        <v>555</v>
      </c>
      <c r="K33" s="48">
        <f>SUM(K34:K35)</f>
        <v>0</v>
      </c>
      <c r="L33" s="48">
        <f>SUM(L34:L35)</f>
        <v>555</v>
      </c>
      <c r="M33" s="48">
        <f>SUM(M34:M35)</f>
        <v>778</v>
      </c>
      <c r="N33" s="48">
        <f t="shared" ref="N33:O33" si="9">SUM(N34:N35)</f>
        <v>155</v>
      </c>
      <c r="O33" s="48">
        <f>SUM(O34:O35)</f>
        <v>623</v>
      </c>
      <c r="P33" s="26"/>
      <c r="Q33" s="26"/>
    </row>
    <row r="34" spans="1:17">
      <c r="A34" s="47">
        <v>1</v>
      </c>
      <c r="B34" s="26" t="s">
        <v>54</v>
      </c>
      <c r="C34" s="26" t="s">
        <v>43</v>
      </c>
      <c r="D34" s="26">
        <v>3230</v>
      </c>
      <c r="E34" s="26"/>
      <c r="F34" s="26">
        <v>1333</v>
      </c>
      <c r="G34" s="26">
        <v>800</v>
      </c>
      <c r="H34" s="26"/>
      <c r="I34" s="26">
        <v>800</v>
      </c>
      <c r="J34" s="26">
        <v>222</v>
      </c>
      <c r="K34" s="26"/>
      <c r="L34" s="26">
        <v>222</v>
      </c>
      <c r="M34" s="26">
        <v>311</v>
      </c>
      <c r="N34" s="26">
        <v>62</v>
      </c>
      <c r="O34" s="26">
        <v>249</v>
      </c>
      <c r="P34" s="26"/>
      <c r="Q34" s="26" t="s">
        <v>50</v>
      </c>
    </row>
    <row r="35" spans="1:17">
      <c r="A35" s="47">
        <v>2</v>
      </c>
      <c r="B35" s="26" t="s">
        <v>55</v>
      </c>
      <c r="C35" s="26" t="s">
        <v>30</v>
      </c>
      <c r="D35" s="26">
        <v>7690</v>
      </c>
      <c r="E35" s="26"/>
      <c r="F35" s="26">
        <v>2000</v>
      </c>
      <c r="G35" s="26">
        <v>1200</v>
      </c>
      <c r="H35" s="26"/>
      <c r="I35" s="26">
        <v>1200</v>
      </c>
      <c r="J35" s="26">
        <v>333</v>
      </c>
      <c r="K35" s="26"/>
      <c r="L35" s="26">
        <v>333</v>
      </c>
      <c r="M35" s="26">
        <v>467</v>
      </c>
      <c r="N35" s="26">
        <v>93</v>
      </c>
      <c r="O35" s="26">
        <v>374</v>
      </c>
      <c r="P35" s="26"/>
      <c r="Q35" s="26" t="s">
        <v>50</v>
      </c>
    </row>
    <row r="36" spans="1:17">
      <c r="A36" s="49" t="s">
        <v>56</v>
      </c>
      <c r="B36" s="48" t="s">
        <v>57</v>
      </c>
      <c r="C36" s="48"/>
      <c r="D36" s="48"/>
      <c r="E36" s="48"/>
      <c r="F36" s="48">
        <f>SUM(F37:F38)+F46+F47</f>
        <v>8081</v>
      </c>
      <c r="G36" s="48">
        <f t="shared" ref="G36:O36" si="10">SUM(G37:G38)+G46+G47</f>
        <v>5475</v>
      </c>
      <c r="H36" s="48">
        <f>SUM(H37:H38)+H46+H47</f>
        <v>4370</v>
      </c>
      <c r="I36" s="48">
        <f>SUM(I37:I38)+I46+I47</f>
        <v>1105</v>
      </c>
      <c r="J36" s="48">
        <f>SUM(J37:J38)+J46+J47</f>
        <v>330</v>
      </c>
      <c r="K36" s="48">
        <f>SUM(K37:K38)+K46+K47</f>
        <v>15</v>
      </c>
      <c r="L36" s="48">
        <f>SUM(L37:L38)+L46+L47</f>
        <v>315</v>
      </c>
      <c r="M36" s="48">
        <f>SUM(M37:M38)+M46+M47</f>
        <v>2276</v>
      </c>
      <c r="N36" s="48">
        <f>SUM(N37:N38)+N46+N47</f>
        <v>266.8</v>
      </c>
      <c r="O36" s="48">
        <f>SUM(O37:O38)+O46+O47</f>
        <v>2009.2</v>
      </c>
      <c r="P36" s="48"/>
      <c r="Q36" s="48"/>
    </row>
    <row r="37" spans="1:17">
      <c r="A37" s="47">
        <v>1</v>
      </c>
      <c r="B37" s="26" t="s">
        <v>58</v>
      </c>
      <c r="C37" s="26" t="s">
        <v>29</v>
      </c>
      <c r="D37" s="26"/>
      <c r="E37" s="26">
        <v>3000</v>
      </c>
      <c r="F37" s="26">
        <v>1667</v>
      </c>
      <c r="G37" s="26">
        <v>1000</v>
      </c>
      <c r="H37" s="26"/>
      <c r="I37" s="26">
        <v>1000</v>
      </c>
      <c r="J37" s="26"/>
      <c r="K37" s="26"/>
      <c r="L37" s="26"/>
      <c r="M37" s="26">
        <v>667</v>
      </c>
      <c r="N37" s="26"/>
      <c r="O37" s="26">
        <v>667</v>
      </c>
      <c r="P37" s="26"/>
      <c r="Q37" s="26" t="s">
        <v>59</v>
      </c>
    </row>
    <row r="38" spans="1:17">
      <c r="A38" s="47">
        <v>2</v>
      </c>
      <c r="B38" s="26" t="s">
        <v>60</v>
      </c>
      <c r="C38" s="26"/>
      <c r="D38" s="26"/>
      <c r="E38" s="26"/>
      <c r="F38" s="26">
        <f>SUM(F39:F45)</f>
        <v>6244</v>
      </c>
      <c r="G38" s="26">
        <f t="shared" ref="G38:M38" si="11">SUM(G39:G45)</f>
        <v>4370</v>
      </c>
      <c r="H38" s="26">
        <f>SUM(H39:H45)</f>
        <v>4370</v>
      </c>
      <c r="I38" s="26">
        <f>SUM(I39:I45)</f>
        <v>0</v>
      </c>
      <c r="J38" s="26">
        <f>SUM(J39:J45)</f>
        <v>315</v>
      </c>
      <c r="K38" s="26">
        <f>SUM(K39:K45)</f>
        <v>0</v>
      </c>
      <c r="L38" s="26">
        <f>SUM(L39:L45)</f>
        <v>315</v>
      </c>
      <c r="M38" s="26">
        <f>SUM(M39:M45)</f>
        <v>1559</v>
      </c>
      <c r="N38" s="26">
        <f t="shared" ref="N38" si="12">SUM(N39:N45)</f>
        <v>266.8</v>
      </c>
      <c r="O38" s="26">
        <f t="shared" ref="O38" si="13">SUM(O39:O45)</f>
        <v>1292.2</v>
      </c>
      <c r="P38" s="26"/>
      <c r="Q38" s="26" t="s">
        <v>61</v>
      </c>
    </row>
    <row r="39" spans="1:17">
      <c r="A39" s="50" t="s">
        <v>62</v>
      </c>
      <c r="B39" s="26" t="s">
        <v>63</v>
      </c>
      <c r="C39" s="26" t="s">
        <v>29</v>
      </c>
      <c r="D39" s="26"/>
      <c r="E39" s="26"/>
      <c r="F39" s="26">
        <f t="shared" ref="F39:F47" si="14">G39+J39+M39</f>
        <v>857</v>
      </c>
      <c r="G39" s="26">
        <v>600</v>
      </c>
      <c r="H39" s="26">
        <v>600</v>
      </c>
      <c r="I39" s="26"/>
      <c r="J39" s="26">
        <v>45</v>
      </c>
      <c r="K39" s="26"/>
      <c r="L39" s="26">
        <v>45</v>
      </c>
      <c r="M39" s="26">
        <v>212</v>
      </c>
      <c r="N39" s="26">
        <v>42.4</v>
      </c>
      <c r="O39" s="26">
        <v>169.6</v>
      </c>
      <c r="P39" s="26"/>
      <c r="Q39" s="26"/>
    </row>
    <row r="40" spans="1:17">
      <c r="A40" s="50" t="s">
        <v>64</v>
      </c>
      <c r="B40" s="26" t="s">
        <v>65</v>
      </c>
      <c r="C40" s="26" t="s">
        <v>30</v>
      </c>
      <c r="D40" s="26"/>
      <c r="E40" s="26"/>
      <c r="F40" s="26">
        <f>G40+J40+M40</f>
        <v>857</v>
      </c>
      <c r="G40" s="26">
        <v>600</v>
      </c>
      <c r="H40" s="26">
        <v>600</v>
      </c>
      <c r="I40" s="26"/>
      <c r="J40" s="26">
        <v>45</v>
      </c>
      <c r="K40" s="26"/>
      <c r="L40" s="26">
        <v>45</v>
      </c>
      <c r="M40" s="26">
        <v>212</v>
      </c>
      <c r="N40" s="26">
        <v>43</v>
      </c>
      <c r="O40" s="26">
        <v>172</v>
      </c>
      <c r="P40" s="26"/>
      <c r="Q40" s="26"/>
    </row>
    <row r="41" spans="1:17">
      <c r="A41" s="50" t="s">
        <v>66</v>
      </c>
      <c r="B41" s="26" t="s">
        <v>67</v>
      </c>
      <c r="C41" s="26" t="s">
        <v>31</v>
      </c>
      <c r="D41" s="26"/>
      <c r="E41" s="26"/>
      <c r="F41" s="26">
        <f>G41+J41+M41</f>
        <v>900</v>
      </c>
      <c r="G41" s="26">
        <v>630</v>
      </c>
      <c r="H41" s="26">
        <v>630</v>
      </c>
      <c r="I41" s="26"/>
      <c r="J41" s="26">
        <v>45</v>
      </c>
      <c r="K41" s="26"/>
      <c r="L41" s="26">
        <v>45</v>
      </c>
      <c r="M41" s="26">
        <v>225</v>
      </c>
      <c r="N41" s="26"/>
      <c r="O41" s="26">
        <v>225</v>
      </c>
      <c r="P41" s="26"/>
      <c r="Q41" s="26"/>
    </row>
    <row r="42" spans="1:17">
      <c r="A42" s="50" t="s">
        <v>68</v>
      </c>
      <c r="B42" s="26" t="s">
        <v>69</v>
      </c>
      <c r="C42" s="26" t="s">
        <v>49</v>
      </c>
      <c r="D42" s="26"/>
      <c r="E42" s="26"/>
      <c r="F42" s="26">
        <f>G42+J42+M42</f>
        <v>843</v>
      </c>
      <c r="G42" s="26">
        <v>590</v>
      </c>
      <c r="H42" s="26">
        <v>590</v>
      </c>
      <c r="I42" s="26"/>
      <c r="J42" s="26">
        <v>45</v>
      </c>
      <c r="K42" s="26"/>
      <c r="L42" s="26">
        <v>45</v>
      </c>
      <c r="M42" s="26">
        <v>208</v>
      </c>
      <c r="N42" s="26">
        <v>41.6</v>
      </c>
      <c r="O42" s="26">
        <v>166.4</v>
      </c>
      <c r="P42" s="26"/>
      <c r="Q42" s="26"/>
    </row>
    <row r="43" spans="1:17">
      <c r="A43" s="50" t="s">
        <v>70</v>
      </c>
      <c r="B43" s="26" t="s">
        <v>71</v>
      </c>
      <c r="C43" s="26" t="s">
        <v>33</v>
      </c>
      <c r="D43" s="26"/>
      <c r="E43" s="26"/>
      <c r="F43" s="26">
        <f>G43+J43+M43</f>
        <v>929</v>
      </c>
      <c r="G43" s="26">
        <v>650</v>
      </c>
      <c r="H43" s="26">
        <v>650</v>
      </c>
      <c r="I43" s="26"/>
      <c r="J43" s="26">
        <v>45</v>
      </c>
      <c r="K43" s="26"/>
      <c r="L43" s="26">
        <v>45</v>
      </c>
      <c r="M43" s="26">
        <v>234</v>
      </c>
      <c r="N43" s="26">
        <v>46.6</v>
      </c>
      <c r="O43" s="26">
        <v>186.4</v>
      </c>
      <c r="P43" s="26"/>
      <c r="Q43" s="26"/>
    </row>
    <row r="44" spans="1:17">
      <c r="A44" s="50" t="s">
        <v>72</v>
      </c>
      <c r="B44" s="26" t="s">
        <v>73</v>
      </c>
      <c r="C44" s="26" t="s">
        <v>43</v>
      </c>
      <c r="D44" s="26"/>
      <c r="E44" s="26"/>
      <c r="F44" s="26">
        <f>G44+J44+M44</f>
        <v>929</v>
      </c>
      <c r="G44" s="26">
        <v>650</v>
      </c>
      <c r="H44" s="26">
        <v>650</v>
      </c>
      <c r="I44" s="26"/>
      <c r="J44" s="26">
        <v>45</v>
      </c>
      <c r="K44" s="26"/>
      <c r="L44" s="26">
        <v>45</v>
      </c>
      <c r="M44" s="26">
        <v>234</v>
      </c>
      <c r="N44" s="26">
        <v>46.6</v>
      </c>
      <c r="O44" s="26">
        <v>186.4</v>
      </c>
      <c r="P44" s="26"/>
      <c r="Q44" s="26"/>
    </row>
    <row r="45" spans="1:17">
      <c r="A45" s="50" t="s">
        <v>74</v>
      </c>
      <c r="B45" s="26" t="s">
        <v>75</v>
      </c>
      <c r="C45" s="26" t="s">
        <v>28</v>
      </c>
      <c r="D45" s="26"/>
      <c r="E45" s="26"/>
      <c r="F45" s="26">
        <f>G45+J45+M45</f>
        <v>929</v>
      </c>
      <c r="G45" s="26">
        <v>650</v>
      </c>
      <c r="H45" s="26">
        <v>650</v>
      </c>
      <c r="I45" s="26"/>
      <c r="J45" s="26">
        <v>45</v>
      </c>
      <c r="K45" s="26"/>
      <c r="L45" s="26">
        <v>45</v>
      </c>
      <c r="M45" s="26">
        <v>234</v>
      </c>
      <c r="N45" s="26">
        <v>46.6</v>
      </c>
      <c r="O45" s="26">
        <v>186.4</v>
      </c>
      <c r="P45" s="26"/>
      <c r="Q45" s="26"/>
    </row>
    <row r="46" spans="1:17">
      <c r="A46" s="47">
        <v>3</v>
      </c>
      <c r="B46" s="26" t="s">
        <v>76</v>
      </c>
      <c r="C46" s="26" t="s">
        <v>30</v>
      </c>
      <c r="D46" s="26"/>
      <c r="E46" s="26"/>
      <c r="F46" s="26">
        <f>G46+J46+M46</f>
        <v>100</v>
      </c>
      <c r="G46" s="26">
        <v>60</v>
      </c>
      <c r="H46" s="26"/>
      <c r="I46" s="26">
        <v>60</v>
      </c>
      <c r="J46" s="26">
        <v>10</v>
      </c>
      <c r="K46" s="26">
        <v>10</v>
      </c>
      <c r="L46" s="26"/>
      <c r="M46" s="26">
        <v>30</v>
      </c>
      <c r="N46" s="26"/>
      <c r="O46" s="26">
        <v>30</v>
      </c>
      <c r="P46" s="26"/>
      <c r="Q46" s="26"/>
    </row>
    <row r="47" spans="1:17">
      <c r="A47" s="47">
        <v>4</v>
      </c>
      <c r="B47" s="26" t="s">
        <v>77</v>
      </c>
      <c r="C47" s="26" t="s">
        <v>33</v>
      </c>
      <c r="D47" s="26"/>
      <c r="E47" s="26"/>
      <c r="F47" s="26">
        <f>G47+J47+M47</f>
        <v>70</v>
      </c>
      <c r="G47" s="26">
        <v>45</v>
      </c>
      <c r="H47" s="26"/>
      <c r="I47" s="26">
        <v>45</v>
      </c>
      <c r="J47" s="26">
        <v>5</v>
      </c>
      <c r="K47" s="26">
        <v>5</v>
      </c>
      <c r="L47" s="26"/>
      <c r="M47" s="26">
        <v>20</v>
      </c>
      <c r="N47" s="26"/>
      <c r="O47" s="26">
        <v>20</v>
      </c>
      <c r="P47" s="26"/>
      <c r="Q47" s="26"/>
    </row>
    <row r="48" spans="1:17">
      <c r="A48" s="49" t="s">
        <v>78</v>
      </c>
      <c r="B48" s="48" t="s">
        <v>79</v>
      </c>
      <c r="C48" s="48"/>
      <c r="D48" s="48"/>
      <c r="E48" s="48"/>
      <c r="F48" s="48">
        <f>SUM(F49:F56)+F57</f>
        <v>21905.2</v>
      </c>
      <c r="G48" s="48">
        <f t="shared" ref="G48:O48" si="15">SUM(G49:G56)+G57</f>
        <v>10400</v>
      </c>
      <c r="H48" s="48">
        <f>SUM(H49:H56)+H57</f>
        <v>10400</v>
      </c>
      <c r="I48" s="48">
        <f>SUM(I49:I56)+I57</f>
        <v>0</v>
      </c>
      <c r="J48" s="48">
        <f>SUM(J49:J56)+J57</f>
        <v>8000</v>
      </c>
      <c r="K48" s="48">
        <f>SUM(K49:K56)+K57</f>
        <v>0</v>
      </c>
      <c r="L48" s="48">
        <f>SUM(L49:L56)+L57</f>
        <v>8000</v>
      </c>
      <c r="M48" s="48">
        <f>SUM(M49:M56)+M57</f>
        <v>3505.2</v>
      </c>
      <c r="N48" s="48">
        <f>SUM(N49:N56)+N57</f>
        <v>1215</v>
      </c>
      <c r="O48" s="48">
        <f>SUM(O49:O56)+O57</f>
        <v>2290.2</v>
      </c>
      <c r="P48" s="48"/>
      <c r="Q48" s="48"/>
    </row>
    <row r="49" spans="1:17">
      <c r="A49" s="26">
        <v>1</v>
      </c>
      <c r="B49" s="26" t="s">
        <v>80</v>
      </c>
      <c r="C49" s="26" t="s">
        <v>29</v>
      </c>
      <c r="D49" s="26"/>
      <c r="E49" s="26"/>
      <c r="F49" s="26">
        <f t="shared" ref="F49:F78" si="16">G49+J49+M49</f>
        <v>2250.2</v>
      </c>
      <c r="G49" s="26">
        <v>800</v>
      </c>
      <c r="H49" s="26">
        <v>800</v>
      </c>
      <c r="I49" s="26"/>
      <c r="J49" s="26">
        <v>800</v>
      </c>
      <c r="K49" s="26"/>
      <c r="L49" s="26">
        <v>800</v>
      </c>
      <c r="M49" s="26">
        <f>N49+O49</f>
        <v>650.2</v>
      </c>
      <c r="N49" s="26">
        <v>125</v>
      </c>
      <c r="O49" s="26">
        <v>525.2</v>
      </c>
      <c r="P49" s="26"/>
      <c r="Q49" s="26" t="s">
        <v>81</v>
      </c>
    </row>
    <row r="50" spans="1:17">
      <c r="A50" s="26">
        <v>2</v>
      </c>
      <c r="B50" s="26" t="s">
        <v>82</v>
      </c>
      <c r="C50" s="26" t="s">
        <v>25</v>
      </c>
      <c r="D50" s="26"/>
      <c r="E50" s="26"/>
      <c r="F50" s="26">
        <f>G50+J50+M50</f>
        <v>2450</v>
      </c>
      <c r="G50" s="26">
        <v>1200</v>
      </c>
      <c r="H50" s="26">
        <v>1200</v>
      </c>
      <c r="I50" s="26"/>
      <c r="J50" s="26">
        <v>800</v>
      </c>
      <c r="K50" s="26"/>
      <c r="L50" s="26">
        <v>800</v>
      </c>
      <c r="M50" s="26">
        <f t="shared" ref="M50:M52" si="17">N50+O50</f>
        <v>450</v>
      </c>
      <c r="N50" s="26">
        <v>200</v>
      </c>
      <c r="O50" s="26">
        <v>250</v>
      </c>
      <c r="P50" s="26"/>
      <c r="Q50" s="26" t="s">
        <v>83</v>
      </c>
    </row>
    <row r="51" spans="1:17">
      <c r="A51" s="26">
        <v>3</v>
      </c>
      <c r="B51" s="26" t="s">
        <v>84</v>
      </c>
      <c r="C51" s="26" t="s">
        <v>26</v>
      </c>
      <c r="D51" s="26"/>
      <c r="E51" s="26"/>
      <c r="F51" s="26">
        <f>G51+J51+M51</f>
        <v>2291</v>
      </c>
      <c r="G51" s="26">
        <v>1200</v>
      </c>
      <c r="H51" s="26">
        <v>1200</v>
      </c>
      <c r="I51" s="26"/>
      <c r="J51" s="26">
        <v>800</v>
      </c>
      <c r="K51" s="26"/>
      <c r="L51" s="26">
        <v>800</v>
      </c>
      <c r="M51" s="26">
        <f>N51+O51</f>
        <v>291</v>
      </c>
      <c r="N51" s="26"/>
      <c r="O51" s="26">
        <v>291</v>
      </c>
      <c r="P51" s="26"/>
      <c r="Q51" s="26" t="s">
        <v>83</v>
      </c>
    </row>
    <row r="52" spans="1:17">
      <c r="A52" s="26">
        <v>4</v>
      </c>
      <c r="B52" s="26" t="s">
        <v>85</v>
      </c>
      <c r="C52" s="26" t="s">
        <v>43</v>
      </c>
      <c r="D52" s="26"/>
      <c r="E52" s="26"/>
      <c r="F52" s="26">
        <f>G52+J52+M52</f>
        <v>2573</v>
      </c>
      <c r="G52" s="26">
        <v>1200</v>
      </c>
      <c r="H52" s="26">
        <v>1200</v>
      </c>
      <c r="I52" s="26"/>
      <c r="J52" s="26">
        <v>800</v>
      </c>
      <c r="K52" s="26"/>
      <c r="L52" s="26">
        <v>800</v>
      </c>
      <c r="M52" s="26">
        <f>N52+O52</f>
        <v>573</v>
      </c>
      <c r="N52" s="26">
        <v>200</v>
      </c>
      <c r="O52" s="26">
        <v>373</v>
      </c>
      <c r="P52" s="26"/>
      <c r="Q52" s="26" t="s">
        <v>83</v>
      </c>
    </row>
    <row r="53" spans="1:17">
      <c r="A53" s="26"/>
      <c r="B53" s="26" t="s">
        <v>30</v>
      </c>
      <c r="C53" s="26" t="s">
        <v>30</v>
      </c>
      <c r="D53" s="26"/>
      <c r="E53" s="26"/>
      <c r="F53" s="26">
        <f>G53+J53+M53</f>
        <v>2680</v>
      </c>
      <c r="G53" s="26">
        <v>1500</v>
      </c>
      <c r="H53" s="26">
        <v>1500</v>
      </c>
      <c r="I53" s="26"/>
      <c r="J53" s="26">
        <v>800</v>
      </c>
      <c r="K53" s="26"/>
      <c r="L53" s="26">
        <v>800</v>
      </c>
      <c r="M53" s="26">
        <v>380</v>
      </c>
      <c r="N53" s="26">
        <v>230</v>
      </c>
      <c r="O53" s="26">
        <v>150</v>
      </c>
      <c r="P53" s="26">
        <v>120.24</v>
      </c>
      <c r="Q53" s="26"/>
    </row>
    <row r="54" spans="1:17">
      <c r="A54" s="26"/>
      <c r="B54" s="26" t="s">
        <v>28</v>
      </c>
      <c r="C54" s="26" t="s">
        <v>28</v>
      </c>
      <c r="D54" s="26"/>
      <c r="E54" s="26"/>
      <c r="F54" s="26">
        <f>G54+J54+M54</f>
        <v>2781</v>
      </c>
      <c r="G54" s="26">
        <v>1500</v>
      </c>
      <c r="H54" s="26">
        <v>1500</v>
      </c>
      <c r="I54" s="26"/>
      <c r="J54" s="26">
        <v>800</v>
      </c>
      <c r="K54" s="26"/>
      <c r="L54" s="26">
        <v>800</v>
      </c>
      <c r="M54" s="26">
        <v>481</v>
      </c>
      <c r="N54" s="26">
        <v>230</v>
      </c>
      <c r="O54" s="26">
        <v>251</v>
      </c>
      <c r="P54" s="26">
        <v>22</v>
      </c>
      <c r="Q54" s="26"/>
    </row>
    <row r="55" spans="1:17">
      <c r="A55" s="26"/>
      <c r="B55" s="26" t="s">
        <v>31</v>
      </c>
      <c r="C55" s="26" t="s">
        <v>31</v>
      </c>
      <c r="D55" s="26"/>
      <c r="E55" s="26"/>
      <c r="F55" s="26">
        <f>G55+J55+M55</f>
        <v>2600</v>
      </c>
      <c r="G55" s="26">
        <v>1500</v>
      </c>
      <c r="H55" s="26">
        <v>1500</v>
      </c>
      <c r="I55" s="26"/>
      <c r="J55" s="26">
        <v>800</v>
      </c>
      <c r="K55" s="26"/>
      <c r="L55" s="26">
        <v>800</v>
      </c>
      <c r="M55" s="26">
        <v>300</v>
      </c>
      <c r="N55" s="26"/>
      <c r="O55" s="26">
        <v>300</v>
      </c>
      <c r="P55" s="26">
        <v>27.07</v>
      </c>
      <c r="Q55" s="26"/>
    </row>
    <row r="56" spans="1:17">
      <c r="A56" s="26"/>
      <c r="B56" s="26" t="s">
        <v>33</v>
      </c>
      <c r="C56" s="26" t="s">
        <v>33</v>
      </c>
      <c r="D56" s="26"/>
      <c r="E56" s="26"/>
      <c r="F56" s="26">
        <f>G56+J56+M56</f>
        <v>2680</v>
      </c>
      <c r="G56" s="26">
        <v>1500</v>
      </c>
      <c r="H56" s="26">
        <v>1500</v>
      </c>
      <c r="I56" s="26"/>
      <c r="J56" s="26">
        <v>800</v>
      </c>
      <c r="K56" s="26"/>
      <c r="L56" s="26">
        <v>800</v>
      </c>
      <c r="M56" s="26">
        <v>380</v>
      </c>
      <c r="N56" s="26">
        <v>230</v>
      </c>
      <c r="O56" s="26">
        <v>150</v>
      </c>
      <c r="P56" s="26">
        <v>43.08</v>
      </c>
      <c r="Q56" s="26"/>
    </row>
    <row r="57" spans="1:17">
      <c r="A57" s="26">
        <v>5</v>
      </c>
      <c r="B57" s="26" t="s">
        <v>86</v>
      </c>
      <c r="C57" s="26"/>
      <c r="D57" s="26"/>
      <c r="E57" s="26"/>
      <c r="F57" s="26">
        <v>1600</v>
      </c>
      <c r="G57" s="26"/>
      <c r="H57" s="26"/>
      <c r="I57" s="26"/>
      <c r="J57" s="26">
        <v>1600</v>
      </c>
      <c r="K57" s="26"/>
      <c r="L57" s="26">
        <v>1600</v>
      </c>
      <c r="M57" s="26"/>
      <c r="N57" s="26"/>
      <c r="O57" s="26"/>
      <c r="P57" s="26"/>
      <c r="Q57" s="26"/>
    </row>
    <row r="58" spans="1:17">
      <c r="A58" s="26"/>
      <c r="B58" s="26" t="s">
        <v>43</v>
      </c>
      <c r="C58" s="26"/>
      <c r="D58" s="26"/>
      <c r="E58" s="26"/>
      <c r="F58" s="26">
        <v>100</v>
      </c>
      <c r="G58" s="26"/>
      <c r="H58" s="26"/>
      <c r="I58" s="26"/>
      <c r="J58" s="26">
        <v>100</v>
      </c>
      <c r="K58" s="26"/>
      <c r="L58" s="26">
        <v>100</v>
      </c>
      <c r="M58" s="26"/>
      <c r="N58" s="26"/>
      <c r="O58" s="26"/>
      <c r="P58" s="26"/>
      <c r="Q58" s="26"/>
    </row>
    <row r="59" spans="1:17">
      <c r="A59" s="26"/>
      <c r="B59" s="26" t="s">
        <v>28</v>
      </c>
      <c r="C59" s="26"/>
      <c r="D59" s="26"/>
      <c r="E59" s="26"/>
      <c r="F59" s="26">
        <v>200</v>
      </c>
      <c r="G59" s="26"/>
      <c r="H59" s="26"/>
      <c r="I59" s="26"/>
      <c r="J59" s="26">
        <v>200</v>
      </c>
      <c r="K59" s="26"/>
      <c r="L59" s="26">
        <v>200</v>
      </c>
      <c r="M59" s="26"/>
      <c r="N59" s="26"/>
      <c r="O59" s="26"/>
      <c r="P59" s="26"/>
      <c r="Q59" s="26"/>
    </row>
    <row r="60" spans="1:17">
      <c r="A60" s="26"/>
      <c r="B60" s="26" t="s">
        <v>29</v>
      </c>
      <c r="C60" s="26"/>
      <c r="D60" s="26"/>
      <c r="E60" s="26"/>
      <c r="F60" s="26">
        <v>300</v>
      </c>
      <c r="G60" s="26"/>
      <c r="H60" s="26"/>
      <c r="I60" s="26"/>
      <c r="J60" s="26">
        <v>300</v>
      </c>
      <c r="K60" s="26"/>
      <c r="L60" s="26">
        <v>300</v>
      </c>
      <c r="M60" s="26"/>
      <c r="N60" s="26"/>
      <c r="O60" s="26"/>
      <c r="P60" s="26"/>
      <c r="Q60" s="26"/>
    </row>
    <row r="61" spans="1:17">
      <c r="A61" s="26"/>
      <c r="B61" s="26" t="s">
        <v>25</v>
      </c>
      <c r="C61" s="26"/>
      <c r="D61" s="26"/>
      <c r="E61" s="26"/>
      <c r="F61" s="26">
        <v>100</v>
      </c>
      <c r="G61" s="26"/>
      <c r="H61" s="26"/>
      <c r="I61" s="26"/>
      <c r="J61" s="26">
        <v>100</v>
      </c>
      <c r="K61" s="26"/>
      <c r="L61" s="26">
        <v>100</v>
      </c>
      <c r="M61" s="26"/>
      <c r="N61" s="26"/>
      <c r="O61" s="26"/>
      <c r="P61" s="26"/>
      <c r="Q61" s="26"/>
    </row>
    <row r="62" spans="1:17">
      <c r="A62" s="26"/>
      <c r="B62" s="26" t="s">
        <v>30</v>
      </c>
      <c r="C62" s="26"/>
      <c r="D62" s="26"/>
      <c r="E62" s="26"/>
      <c r="F62" s="26">
        <v>200</v>
      </c>
      <c r="G62" s="26"/>
      <c r="H62" s="26"/>
      <c r="I62" s="26"/>
      <c r="J62" s="26">
        <v>200</v>
      </c>
      <c r="K62" s="26"/>
      <c r="L62" s="26">
        <v>200</v>
      </c>
      <c r="M62" s="26"/>
      <c r="N62" s="26"/>
      <c r="O62" s="26"/>
      <c r="P62" s="26"/>
      <c r="Q62" s="26"/>
    </row>
    <row r="63" spans="1:17">
      <c r="A63" s="26"/>
      <c r="B63" s="26" t="s">
        <v>26</v>
      </c>
      <c r="C63" s="26"/>
      <c r="D63" s="26"/>
      <c r="E63" s="26"/>
      <c r="F63" s="26">
        <v>600</v>
      </c>
      <c r="G63" s="26"/>
      <c r="H63" s="26"/>
      <c r="I63" s="26"/>
      <c r="J63" s="26">
        <v>600</v>
      </c>
      <c r="K63" s="26"/>
      <c r="L63" s="26">
        <v>600</v>
      </c>
      <c r="M63" s="26"/>
      <c r="N63" s="26"/>
      <c r="O63" s="26"/>
      <c r="P63" s="26"/>
      <c r="Q63" s="26"/>
    </row>
    <row r="64" spans="1:17">
      <c r="A64" s="26"/>
      <c r="B64" s="26" t="s">
        <v>31</v>
      </c>
      <c r="C64" s="26"/>
      <c r="D64" s="26"/>
      <c r="E64" s="26"/>
      <c r="F64" s="26">
        <v>100</v>
      </c>
      <c r="G64" s="26"/>
      <c r="H64" s="26"/>
      <c r="I64" s="26"/>
      <c r="J64" s="26">
        <v>100</v>
      </c>
      <c r="K64" s="26"/>
      <c r="L64" s="26">
        <v>100</v>
      </c>
      <c r="M64" s="26"/>
      <c r="N64" s="26"/>
      <c r="O64" s="26"/>
      <c r="P64" s="26"/>
      <c r="Q64" s="26"/>
    </row>
    <row r="65" s="28" customFormat="1" ht="12" spans="1:17">
      <c r="A65" s="57" t="s">
        <v>87</v>
      </c>
      <c r="B65" s="48" t="s">
        <v>88</v>
      </c>
      <c r="C65" s="58"/>
      <c r="D65" s="58"/>
      <c r="E65" s="58"/>
      <c r="F65" s="48">
        <f>SUM(F66:F73)</f>
        <v>4644</v>
      </c>
      <c r="G65" s="48">
        <f t="shared" ref="G65:O65" si="18">SUM(G66:G73)</f>
        <v>0</v>
      </c>
      <c r="H65" s="48">
        <f>SUM(H66:H73)</f>
        <v>0</v>
      </c>
      <c r="I65" s="48">
        <f>SUM(I66:I73)</f>
        <v>0</v>
      </c>
      <c r="J65" s="48">
        <f>SUM(J66:J73)</f>
        <v>0</v>
      </c>
      <c r="K65" s="48">
        <f>SUM(K66:K73)</f>
        <v>0</v>
      </c>
      <c r="L65" s="48">
        <f>SUM(L66:L73)</f>
        <v>0</v>
      </c>
      <c r="M65" s="48">
        <f>SUM(M66:M73)</f>
        <v>4644</v>
      </c>
      <c r="N65" s="48">
        <f>SUM(N66:N73)</f>
        <v>2322</v>
      </c>
      <c r="O65" s="48">
        <f>SUM(O66:O73)</f>
        <v>2322</v>
      </c>
      <c r="P65" s="58"/>
      <c r="Q65" s="27" t="s">
        <v>89</v>
      </c>
    </row>
    <row r="66" s="28" customFormat="1" ht="12" spans="1:17">
      <c r="A66" s="59">
        <v>1</v>
      </c>
      <c r="B66" s="27" t="s">
        <v>90</v>
      </c>
      <c r="C66" s="27" t="s">
        <v>43</v>
      </c>
      <c r="D66" s="60"/>
      <c r="E66" s="60"/>
      <c r="F66" s="27">
        <f>G66+J66+M66</f>
        <v>108</v>
      </c>
      <c r="G66" s="60"/>
      <c r="H66" s="60"/>
      <c r="I66" s="60"/>
      <c r="J66" s="60"/>
      <c r="K66" s="60"/>
      <c r="L66" s="60"/>
      <c r="M66" s="27">
        <f>SUM(N66:O66)</f>
        <v>108</v>
      </c>
      <c r="N66" s="27">
        <v>54</v>
      </c>
      <c r="O66" s="27">
        <v>54</v>
      </c>
      <c r="P66" s="60"/>
      <c r="Q66" s="60"/>
    </row>
    <row r="67" s="28" customFormat="1" ht="12" spans="1:17">
      <c r="A67" s="59">
        <v>2</v>
      </c>
      <c r="B67" s="27" t="s">
        <v>91</v>
      </c>
      <c r="C67" s="27" t="s">
        <v>28</v>
      </c>
      <c r="D67" s="60"/>
      <c r="E67" s="60"/>
      <c r="F67" s="27">
        <f>G67+J67+M67</f>
        <v>1800</v>
      </c>
      <c r="G67" s="60"/>
      <c r="H67" s="60"/>
      <c r="I67" s="60"/>
      <c r="J67" s="60"/>
      <c r="K67" s="60"/>
      <c r="L67" s="60"/>
      <c r="M67" s="27">
        <f t="shared" ref="M67:M73" si="19">SUM(N67:O67)</f>
        <v>1800</v>
      </c>
      <c r="N67" s="27">
        <v>900</v>
      </c>
      <c r="O67" s="27">
        <v>900</v>
      </c>
      <c r="P67" s="60"/>
      <c r="Q67" s="60"/>
    </row>
    <row r="68" s="28" customFormat="1" ht="15.75" customHeight="1" spans="1:17">
      <c r="A68" s="59">
        <v>3</v>
      </c>
      <c r="B68" s="27" t="s">
        <v>92</v>
      </c>
      <c r="C68" s="27" t="s">
        <v>29</v>
      </c>
      <c r="D68" s="60"/>
      <c r="E68" s="60"/>
      <c r="F68" s="27">
        <f>G68+J68+M68</f>
        <v>756</v>
      </c>
      <c r="G68" s="60"/>
      <c r="H68" s="60"/>
      <c r="I68" s="60"/>
      <c r="J68" s="60"/>
      <c r="K68" s="60"/>
      <c r="L68" s="60"/>
      <c r="M68" s="27">
        <f>SUM(N68:O68)</f>
        <v>756</v>
      </c>
      <c r="N68" s="27">
        <v>378</v>
      </c>
      <c r="O68" s="27">
        <v>378</v>
      </c>
      <c r="P68" s="60"/>
      <c r="Q68" s="60"/>
    </row>
    <row r="69" s="28" customFormat="1" ht="15.75" customHeight="1" spans="1:17">
      <c r="A69" s="59">
        <v>4</v>
      </c>
      <c r="B69" s="27" t="s">
        <v>93</v>
      </c>
      <c r="C69" s="27" t="s">
        <v>30</v>
      </c>
      <c r="D69" s="60"/>
      <c r="E69" s="60"/>
      <c r="F69" s="27">
        <f>G69+J69+M69</f>
        <v>684</v>
      </c>
      <c r="G69" s="60"/>
      <c r="H69" s="60"/>
      <c r="I69" s="60"/>
      <c r="J69" s="60"/>
      <c r="K69" s="60"/>
      <c r="L69" s="60"/>
      <c r="M69" s="27">
        <f>SUM(N69:O69)</f>
        <v>684</v>
      </c>
      <c r="N69" s="27">
        <v>342</v>
      </c>
      <c r="O69" s="27">
        <v>342</v>
      </c>
      <c r="P69" s="60"/>
      <c r="Q69" s="60"/>
    </row>
    <row r="70" s="28" customFormat="1" ht="15.75" customHeight="1" spans="1:17">
      <c r="A70" s="59">
        <v>5</v>
      </c>
      <c r="B70" s="27" t="s">
        <v>94</v>
      </c>
      <c r="C70" s="27" t="s">
        <v>31</v>
      </c>
      <c r="D70" s="60"/>
      <c r="E70" s="60"/>
      <c r="F70" s="27">
        <f>G70+J70+M70</f>
        <v>180</v>
      </c>
      <c r="G70" s="60"/>
      <c r="H70" s="60"/>
      <c r="I70" s="60"/>
      <c r="J70" s="60"/>
      <c r="K70" s="60"/>
      <c r="L70" s="60"/>
      <c r="M70" s="27">
        <f>SUM(N70:O70)</f>
        <v>180</v>
      </c>
      <c r="N70" s="27">
        <v>90</v>
      </c>
      <c r="O70" s="27">
        <v>90</v>
      </c>
      <c r="P70" s="60"/>
      <c r="Q70" s="60"/>
    </row>
    <row r="71" s="28" customFormat="1" ht="15.75" customHeight="1" spans="1:17">
      <c r="A71" s="59">
        <v>6</v>
      </c>
      <c r="B71" s="27" t="s">
        <v>95</v>
      </c>
      <c r="C71" s="27" t="s">
        <v>49</v>
      </c>
      <c r="D71" s="60"/>
      <c r="E71" s="60"/>
      <c r="F71" s="27">
        <f>G71+J71+M71</f>
        <v>36</v>
      </c>
      <c r="G71" s="60"/>
      <c r="H71" s="60"/>
      <c r="I71" s="60"/>
      <c r="J71" s="60"/>
      <c r="K71" s="60"/>
      <c r="L71" s="60"/>
      <c r="M71" s="27">
        <f>SUM(N71:O71)</f>
        <v>36</v>
      </c>
      <c r="N71" s="27">
        <v>18</v>
      </c>
      <c r="O71" s="27">
        <v>18</v>
      </c>
      <c r="P71" s="60"/>
      <c r="Q71" s="60"/>
    </row>
    <row r="72" s="28" customFormat="1" ht="15.75" customHeight="1" spans="1:17">
      <c r="A72" s="59">
        <v>7</v>
      </c>
      <c r="B72" s="27" t="s">
        <v>96</v>
      </c>
      <c r="C72" s="27" t="s">
        <v>34</v>
      </c>
      <c r="D72" s="60"/>
      <c r="E72" s="60"/>
      <c r="F72" s="27">
        <f>G72+J72+M72</f>
        <v>684</v>
      </c>
      <c r="G72" s="60"/>
      <c r="H72" s="60"/>
      <c r="I72" s="60"/>
      <c r="J72" s="60"/>
      <c r="K72" s="60"/>
      <c r="L72" s="60"/>
      <c r="M72" s="27">
        <f>SUM(N72:O72)</f>
        <v>684</v>
      </c>
      <c r="N72" s="27">
        <v>342</v>
      </c>
      <c r="O72" s="27">
        <v>342</v>
      </c>
      <c r="P72" s="60"/>
      <c r="Q72" s="60"/>
    </row>
    <row r="73" s="28" customFormat="1" ht="15.75" customHeight="1" spans="1:17">
      <c r="A73" s="59">
        <v>8</v>
      </c>
      <c r="B73" s="27" t="s">
        <v>97</v>
      </c>
      <c r="C73" s="27" t="s">
        <v>37</v>
      </c>
      <c r="D73" s="60"/>
      <c r="E73" s="60"/>
      <c r="F73" s="27">
        <f>G73+J73+M73</f>
        <v>396</v>
      </c>
      <c r="G73" s="60"/>
      <c r="H73" s="60"/>
      <c r="I73" s="60"/>
      <c r="J73" s="60"/>
      <c r="K73" s="60"/>
      <c r="L73" s="60"/>
      <c r="M73" s="27">
        <f>SUM(N73:O73)</f>
        <v>396</v>
      </c>
      <c r="N73" s="27">
        <v>198</v>
      </c>
      <c r="O73" s="27">
        <v>198</v>
      </c>
      <c r="P73" s="60"/>
      <c r="Q73" s="60"/>
    </row>
    <row r="74" ht="15.75" customHeight="1" spans="1:17">
      <c r="A74" s="57" t="s">
        <v>98</v>
      </c>
      <c r="B74" s="48" t="s">
        <v>99</v>
      </c>
      <c r="C74" s="57"/>
      <c r="D74" s="48"/>
      <c r="E74" s="57"/>
      <c r="F74" s="48">
        <f>SUM(F75:F79)</f>
        <v>3360</v>
      </c>
      <c r="G74" s="48">
        <f t="shared" ref="G74:O74" si="20">SUM(G75:G79)</f>
        <v>0</v>
      </c>
      <c r="H74" s="48">
        <f>SUM(H75:H79)</f>
        <v>0</v>
      </c>
      <c r="I74" s="48">
        <f>SUM(I75:I79)</f>
        <v>0</v>
      </c>
      <c r="J74" s="48">
        <f>SUM(J75:J79)</f>
        <v>2121</v>
      </c>
      <c r="K74" s="48">
        <f>SUM(K75:K79)</f>
        <v>0</v>
      </c>
      <c r="L74" s="48">
        <f>SUM(L75:L79)</f>
        <v>2121</v>
      </c>
      <c r="M74" s="48">
        <f>SUM(M75:M79)</f>
        <v>1239</v>
      </c>
      <c r="N74" s="48">
        <f>SUM(N75:N79)</f>
        <v>243.1</v>
      </c>
      <c r="O74" s="48">
        <f>SUM(O75:O79)</f>
        <v>995.9</v>
      </c>
      <c r="P74" s="48"/>
      <c r="Q74" s="57"/>
    </row>
    <row r="75" s="28" customFormat="1" ht="15.75" customHeight="1" spans="1:17">
      <c r="A75" s="61"/>
      <c r="B75" s="62" t="s">
        <v>100</v>
      </c>
      <c r="C75" s="27" t="s">
        <v>43</v>
      </c>
      <c r="D75" s="60">
        <v>2626</v>
      </c>
      <c r="E75" s="60">
        <v>2301</v>
      </c>
      <c r="F75" s="27">
        <f>G75+J75+M75</f>
        <v>325</v>
      </c>
      <c r="G75" s="60"/>
      <c r="H75" s="60"/>
      <c r="I75" s="60"/>
      <c r="J75" s="60">
        <v>325</v>
      </c>
      <c r="K75" s="60"/>
      <c r="L75" s="60">
        <v>325</v>
      </c>
      <c r="M75" s="60"/>
      <c r="N75" s="60"/>
      <c r="O75" s="60"/>
      <c r="P75" s="60"/>
      <c r="Q75" s="60" t="s">
        <v>101</v>
      </c>
    </row>
    <row r="76" s="28" customFormat="1" ht="15.75" customHeight="1" spans="1:17">
      <c r="A76" s="59"/>
      <c r="B76" s="27" t="s">
        <v>102</v>
      </c>
      <c r="C76" s="27" t="s">
        <v>28</v>
      </c>
      <c r="D76" s="60">
        <v>2732</v>
      </c>
      <c r="E76" s="60">
        <v>2420</v>
      </c>
      <c r="F76" s="27">
        <f>G76+J76+M76</f>
        <v>312</v>
      </c>
      <c r="G76" s="60"/>
      <c r="H76" s="60"/>
      <c r="I76" s="60"/>
      <c r="J76" s="60">
        <v>312</v>
      </c>
      <c r="K76" s="60"/>
      <c r="L76" s="60">
        <v>312</v>
      </c>
      <c r="M76" s="60"/>
      <c r="N76" s="60"/>
      <c r="O76" s="60"/>
      <c r="P76" s="60"/>
      <c r="Q76" s="60" t="s">
        <v>101</v>
      </c>
    </row>
    <row r="77" s="28" customFormat="1" ht="15.75" customHeight="1" spans="1:17">
      <c r="A77" s="59"/>
      <c r="B77" s="27" t="s">
        <v>103</v>
      </c>
      <c r="C77" s="27" t="s">
        <v>24</v>
      </c>
      <c r="D77" s="60">
        <v>2707</v>
      </c>
      <c r="E77" s="60">
        <v>2396</v>
      </c>
      <c r="F77" s="27">
        <f>G77+J77+M77</f>
        <v>311</v>
      </c>
      <c r="G77" s="60"/>
      <c r="H77" s="60"/>
      <c r="I77" s="60"/>
      <c r="J77" s="60">
        <v>311</v>
      </c>
      <c r="K77" s="60"/>
      <c r="L77" s="60">
        <v>311</v>
      </c>
      <c r="M77" s="60"/>
      <c r="N77" s="60"/>
      <c r="O77" s="60"/>
      <c r="P77" s="60"/>
      <c r="Q77" s="60" t="s">
        <v>101</v>
      </c>
    </row>
    <row r="78" s="28" customFormat="1" ht="15.75" customHeight="1" spans="1:17">
      <c r="A78" s="59"/>
      <c r="B78" s="27" t="s">
        <v>104</v>
      </c>
      <c r="C78" s="27" t="s">
        <v>30</v>
      </c>
      <c r="D78" s="60">
        <v>2097</v>
      </c>
      <c r="E78" s="60">
        <v>1844</v>
      </c>
      <c r="F78" s="27">
        <f>G78+J78+M78</f>
        <v>253</v>
      </c>
      <c r="G78" s="60"/>
      <c r="H78" s="60"/>
      <c r="I78" s="60"/>
      <c r="J78" s="60">
        <v>253</v>
      </c>
      <c r="K78" s="60"/>
      <c r="L78" s="60">
        <v>253</v>
      </c>
      <c r="M78" s="60"/>
      <c r="N78" s="60"/>
      <c r="O78" s="60"/>
      <c r="P78" s="60"/>
      <c r="Q78" s="60" t="s">
        <v>101</v>
      </c>
    </row>
    <row r="79" s="28" customFormat="1" ht="15.75" customHeight="1" spans="1:17">
      <c r="A79" s="59"/>
      <c r="B79" s="27" t="s">
        <v>105</v>
      </c>
      <c r="C79" s="27" t="s">
        <v>34</v>
      </c>
      <c r="D79" s="60">
        <v>2431</v>
      </c>
      <c r="E79" s="60"/>
      <c r="F79" s="27">
        <f t="shared" ref="F79" si="21">G79+J79+M79</f>
        <v>2159</v>
      </c>
      <c r="G79" s="60"/>
      <c r="H79" s="60"/>
      <c r="I79" s="60"/>
      <c r="J79" s="60">
        <v>920</v>
      </c>
      <c r="K79" s="60"/>
      <c r="L79" s="60">
        <v>920</v>
      </c>
      <c r="M79" s="60">
        <v>1239</v>
      </c>
      <c r="N79" s="60">
        <v>243.1</v>
      </c>
      <c r="O79" s="60">
        <v>995.9</v>
      </c>
      <c r="P79" s="60"/>
      <c r="Q79" s="60" t="s">
        <v>101</v>
      </c>
    </row>
    <row r="80" s="28" customFormat="1" ht="12" spans="1:17">
      <c r="A80" s="48" t="s">
        <v>106</v>
      </c>
      <c r="B80" s="48" t="s">
        <v>107</v>
      </c>
      <c r="C80" s="48"/>
      <c r="D80" s="48"/>
      <c r="E80" s="48"/>
      <c r="F80" s="48">
        <f>SUM(F81:F82)</f>
        <v>51118</v>
      </c>
      <c r="G80" s="48">
        <f t="shared" ref="G80:P80" si="22">SUM(G81:G82)</f>
        <v>0</v>
      </c>
      <c r="H80" s="48">
        <f>SUM(H81:H82)</f>
        <v>0</v>
      </c>
      <c r="I80" s="48">
        <f>SUM(I81:I82)</f>
        <v>0</v>
      </c>
      <c r="J80" s="48">
        <f>SUM(J81:J82)</f>
        <v>15706</v>
      </c>
      <c r="K80" s="48">
        <f>SUM(K81:K82)</f>
        <v>0</v>
      </c>
      <c r="L80" s="48">
        <f>SUM(L81:L82)</f>
        <v>15706</v>
      </c>
      <c r="M80" s="48">
        <f>SUM(M81:M82)</f>
        <v>15000</v>
      </c>
      <c r="N80" s="48">
        <f>SUM(N81:N82)</f>
        <v>7000</v>
      </c>
      <c r="O80" s="48">
        <f>SUM(O81:O82)</f>
        <v>8000</v>
      </c>
      <c r="P80" s="48">
        <f>SUM(P81:P82)</f>
        <v>20412</v>
      </c>
      <c r="Q80" s="48"/>
    </row>
    <row r="81" spans="1:17">
      <c r="A81" s="27"/>
      <c r="B81" s="27" t="s">
        <v>108</v>
      </c>
      <c r="C81" s="27" t="s">
        <v>37</v>
      </c>
      <c r="D81" s="27">
        <v>18350</v>
      </c>
      <c r="E81" s="27"/>
      <c r="F81" s="27">
        <v>10000</v>
      </c>
      <c r="G81" s="27"/>
      <c r="H81" s="27"/>
      <c r="I81" s="27"/>
      <c r="J81" s="27">
        <v>2000</v>
      </c>
      <c r="K81" s="27"/>
      <c r="L81" s="27">
        <v>2000</v>
      </c>
      <c r="M81" s="27">
        <v>8000</v>
      </c>
      <c r="N81" s="27"/>
      <c r="O81" s="27">
        <v>8000</v>
      </c>
      <c r="P81" s="27"/>
      <c r="Q81" s="27" t="s">
        <v>109</v>
      </c>
    </row>
    <row r="82" spans="1:17">
      <c r="A82" s="27"/>
      <c r="B82" s="27" t="s">
        <v>110</v>
      </c>
      <c r="C82" s="27" t="s">
        <v>111</v>
      </c>
      <c r="D82" s="27">
        <v>41118</v>
      </c>
      <c r="E82" s="27"/>
      <c r="F82" s="27">
        <v>41118</v>
      </c>
      <c r="G82" s="27"/>
      <c r="H82" s="27"/>
      <c r="I82" s="27"/>
      <c r="J82" s="27">
        <v>13706</v>
      </c>
      <c r="K82" s="27"/>
      <c r="L82" s="27">
        <v>13706</v>
      </c>
      <c r="M82" s="27">
        <v>7000</v>
      </c>
      <c r="N82" s="27">
        <v>7000</v>
      </c>
      <c r="O82" s="27"/>
      <c r="P82" s="27">
        <v>20412</v>
      </c>
      <c r="Q82" s="27" t="s">
        <v>112</v>
      </c>
    </row>
    <row r="83" spans="1:17">
      <c r="A83" s="48" t="s">
        <v>113</v>
      </c>
      <c r="B83" s="48" t="s">
        <v>114</v>
      </c>
      <c r="C83" s="48"/>
      <c r="D83" s="48"/>
      <c r="E83" s="48"/>
      <c r="F83" s="48">
        <v>4580.7</v>
      </c>
      <c r="G83" s="48">
        <v>2416</v>
      </c>
      <c r="H83" s="48"/>
      <c r="I83" s="48">
        <v>2416</v>
      </c>
      <c r="J83" s="48"/>
      <c r="K83" s="48"/>
      <c r="L83" s="48"/>
      <c r="M83" s="48">
        <v>2164.7</v>
      </c>
      <c r="N83" s="48"/>
      <c r="O83" s="48">
        <v>2164.7</v>
      </c>
      <c r="P83" s="48"/>
      <c r="Q83" s="48"/>
    </row>
    <row r="84" spans="1:17">
      <c r="A84" s="48" t="s">
        <v>115</v>
      </c>
      <c r="B84" s="48" t="s">
        <v>116</v>
      </c>
      <c r="C84" s="48"/>
      <c r="D84" s="48"/>
      <c r="E84" s="48"/>
      <c r="F84" s="48">
        <v>3750</v>
      </c>
      <c r="G84" s="48">
        <v>3000</v>
      </c>
      <c r="H84" s="48"/>
      <c r="I84" s="48">
        <v>3000</v>
      </c>
      <c r="J84" s="48"/>
      <c r="K84" s="48"/>
      <c r="L84" s="48"/>
      <c r="M84" s="48">
        <v>750</v>
      </c>
      <c r="N84" s="48"/>
      <c r="O84" s="48">
        <v>750</v>
      </c>
      <c r="P84" s="48"/>
      <c r="Q84" s="48"/>
    </row>
    <row r="85" spans="1:17">
      <c r="A85" s="27"/>
      <c r="B85" s="27" t="s">
        <v>117</v>
      </c>
      <c r="C85" s="27" t="s">
        <v>34</v>
      </c>
      <c r="D85" s="27"/>
      <c r="E85" s="27"/>
      <c r="F85" s="27">
        <v>3750</v>
      </c>
      <c r="G85" s="27">
        <v>3000</v>
      </c>
      <c r="H85" s="27"/>
      <c r="I85" s="27">
        <v>3000</v>
      </c>
      <c r="J85" s="27"/>
      <c r="K85" s="27"/>
      <c r="L85" s="27"/>
      <c r="M85" s="27">
        <v>750</v>
      </c>
      <c r="N85" s="27"/>
      <c r="O85" s="27">
        <v>750</v>
      </c>
      <c r="P85" s="27"/>
      <c r="Q85" s="27" t="s">
        <v>118</v>
      </c>
    </row>
    <row r="86" ht="24.75" customHeight="1" spans="1:17">
      <c r="A86" s="48" t="s">
        <v>119</v>
      </c>
      <c r="B86" s="48" t="s">
        <v>120</v>
      </c>
      <c r="C86" s="48"/>
      <c r="D86" s="48"/>
      <c r="E86" s="48"/>
      <c r="F86" s="48">
        <f>SUM(F87:F105)</f>
        <v>494.28</v>
      </c>
      <c r="G86" s="48">
        <f t="shared" ref="G86:O86" si="23">SUM(G87:G105)</f>
        <v>0</v>
      </c>
      <c r="H86" s="48">
        <f>SUM(H87:H105)</f>
        <v>0</v>
      </c>
      <c r="I86" s="48">
        <f>SUM(I87:I105)</f>
        <v>0</v>
      </c>
      <c r="J86" s="48">
        <f>SUM(J87:J105)</f>
        <v>485</v>
      </c>
      <c r="K86" s="48">
        <f>SUM(K87:K105)</f>
        <v>0</v>
      </c>
      <c r="L86" s="48">
        <f>SUM(L87:L105)</f>
        <v>485</v>
      </c>
      <c r="M86" s="48">
        <f>SUM(M87:M105)</f>
        <v>9.28</v>
      </c>
      <c r="N86" s="48">
        <f>SUM(N87:N105)</f>
        <v>0</v>
      </c>
      <c r="O86" s="48">
        <f>SUM(O87:O105)</f>
        <v>9.28</v>
      </c>
      <c r="P86" s="48"/>
      <c r="Q86" s="48" t="s">
        <v>121</v>
      </c>
    </row>
    <row r="87" ht="14.25" customHeight="1" spans="1:17">
      <c r="A87" s="27">
        <v>1</v>
      </c>
      <c r="B87" s="27" t="s">
        <v>122</v>
      </c>
      <c r="C87" s="27" t="s">
        <v>30</v>
      </c>
      <c r="D87" s="27"/>
      <c r="E87" s="27"/>
      <c r="F87" s="63">
        <v>30.09</v>
      </c>
      <c r="G87" s="27"/>
      <c r="H87" s="27"/>
      <c r="I87" s="27"/>
      <c r="J87" s="27">
        <v>30</v>
      </c>
      <c r="K87" s="27"/>
      <c r="L87" s="27">
        <v>30</v>
      </c>
      <c r="M87" s="27">
        <v>0.09</v>
      </c>
      <c r="N87" s="27"/>
      <c r="O87" s="27">
        <v>0.09</v>
      </c>
      <c r="P87" s="27"/>
      <c r="Q87" s="27"/>
    </row>
    <row r="88" ht="14.25" customHeight="1" spans="1:17">
      <c r="A88" s="27">
        <v>2</v>
      </c>
      <c r="B88" s="27" t="s">
        <v>123</v>
      </c>
      <c r="C88" s="27" t="s">
        <v>30</v>
      </c>
      <c r="D88" s="27"/>
      <c r="E88" s="27"/>
      <c r="F88" s="64">
        <v>30.03</v>
      </c>
      <c r="G88" s="27"/>
      <c r="H88" s="27"/>
      <c r="I88" s="27"/>
      <c r="J88" s="27">
        <v>30</v>
      </c>
      <c r="K88" s="27"/>
      <c r="L88" s="27">
        <v>30</v>
      </c>
      <c r="M88" s="27">
        <v>0.03</v>
      </c>
      <c r="N88" s="27"/>
      <c r="O88" s="27">
        <v>0.03</v>
      </c>
      <c r="P88" s="27"/>
      <c r="Q88" s="27"/>
    </row>
    <row r="89" ht="14.25" customHeight="1" spans="1:17">
      <c r="A89" s="27">
        <v>3</v>
      </c>
      <c r="B89" s="27" t="s">
        <v>124</v>
      </c>
      <c r="C89" s="27" t="s">
        <v>33</v>
      </c>
      <c r="D89" s="27"/>
      <c r="E89" s="27"/>
      <c r="F89" s="65">
        <v>30.16</v>
      </c>
      <c r="G89" s="27"/>
      <c r="H89" s="27"/>
      <c r="I89" s="27"/>
      <c r="J89" s="27">
        <v>30</v>
      </c>
      <c r="K89" s="27"/>
      <c r="L89" s="27">
        <v>30</v>
      </c>
      <c r="M89" s="27">
        <v>0.16</v>
      </c>
      <c r="N89" s="27"/>
      <c r="O89" s="27">
        <v>0.16</v>
      </c>
      <c r="P89" s="27"/>
      <c r="Q89" s="27"/>
    </row>
    <row r="90" ht="14.25" customHeight="1" spans="1:17">
      <c r="A90" s="27">
        <v>4</v>
      </c>
      <c r="B90" s="27" t="s">
        <v>125</v>
      </c>
      <c r="C90" s="27" t="s">
        <v>29</v>
      </c>
      <c r="D90" s="27"/>
      <c r="E90" s="27"/>
      <c r="F90" s="65">
        <v>26.14</v>
      </c>
      <c r="G90" s="27"/>
      <c r="H90" s="27"/>
      <c r="I90" s="27"/>
      <c r="J90" s="27">
        <v>25</v>
      </c>
      <c r="K90" s="27"/>
      <c r="L90" s="27">
        <v>25</v>
      </c>
      <c r="M90" s="27">
        <v>1.14</v>
      </c>
      <c r="N90" s="27"/>
      <c r="O90" s="27">
        <v>1.14</v>
      </c>
      <c r="P90" s="27"/>
      <c r="Q90" s="27"/>
    </row>
    <row r="91" ht="14.25" customHeight="1" spans="1:17">
      <c r="A91" s="27">
        <v>5</v>
      </c>
      <c r="B91" s="27" t="s">
        <v>126</v>
      </c>
      <c r="C91" s="27" t="s">
        <v>43</v>
      </c>
      <c r="D91" s="27"/>
      <c r="E91" s="27"/>
      <c r="F91" s="66">
        <v>15.5</v>
      </c>
      <c r="G91" s="27"/>
      <c r="H91" s="27"/>
      <c r="I91" s="27"/>
      <c r="J91" s="27">
        <v>15</v>
      </c>
      <c r="K91" s="27"/>
      <c r="L91" s="27">
        <v>15</v>
      </c>
      <c r="M91" s="27">
        <v>0.5</v>
      </c>
      <c r="N91" s="27"/>
      <c r="O91" s="27">
        <v>0.5</v>
      </c>
      <c r="P91" s="27"/>
      <c r="Q91" s="27"/>
    </row>
    <row r="92" ht="14.25" customHeight="1" spans="1:17">
      <c r="A92" s="27">
        <v>6</v>
      </c>
      <c r="B92" s="27" t="s">
        <v>127</v>
      </c>
      <c r="C92" s="27" t="s">
        <v>43</v>
      </c>
      <c r="D92" s="27"/>
      <c r="E92" s="27"/>
      <c r="F92" s="65">
        <v>31.15</v>
      </c>
      <c r="G92" s="27"/>
      <c r="H92" s="27"/>
      <c r="I92" s="27"/>
      <c r="J92" s="27">
        <v>30</v>
      </c>
      <c r="K92" s="27"/>
      <c r="L92" s="27">
        <v>30</v>
      </c>
      <c r="M92" s="27">
        <v>1.15</v>
      </c>
      <c r="N92" s="27"/>
      <c r="O92" s="27">
        <v>1.15</v>
      </c>
      <c r="P92" s="27"/>
      <c r="Q92" s="27"/>
    </row>
    <row r="93" ht="14.25" customHeight="1" spans="1:17">
      <c r="A93" s="27">
        <v>7</v>
      </c>
      <c r="B93" s="27" t="s">
        <v>128</v>
      </c>
      <c r="C93" s="27" t="s">
        <v>43</v>
      </c>
      <c r="D93" s="27"/>
      <c r="E93" s="27"/>
      <c r="F93" s="65">
        <v>40.44</v>
      </c>
      <c r="G93" s="27"/>
      <c r="H93" s="27"/>
      <c r="I93" s="27"/>
      <c r="J93" s="27">
        <v>40</v>
      </c>
      <c r="K93" s="27"/>
      <c r="L93" s="27">
        <v>40</v>
      </c>
      <c r="M93" s="27">
        <v>0.44</v>
      </c>
      <c r="N93" s="27"/>
      <c r="O93" s="27">
        <v>0.44</v>
      </c>
      <c r="P93" s="27"/>
      <c r="Q93" s="27"/>
    </row>
    <row r="94" ht="14.25" customHeight="1" spans="1:17">
      <c r="A94" s="27">
        <v>8</v>
      </c>
      <c r="B94" s="27" t="s">
        <v>129</v>
      </c>
      <c r="C94" s="27" t="s">
        <v>49</v>
      </c>
      <c r="D94" s="27"/>
      <c r="E94" s="27"/>
      <c r="F94" s="65">
        <v>31.96</v>
      </c>
      <c r="G94" s="27"/>
      <c r="H94" s="27"/>
      <c r="I94" s="27"/>
      <c r="J94" s="27">
        <v>30</v>
      </c>
      <c r="K94" s="27"/>
      <c r="L94" s="27">
        <v>30</v>
      </c>
      <c r="M94" s="27">
        <v>1.96</v>
      </c>
      <c r="N94" s="27"/>
      <c r="O94" s="27">
        <v>1.96</v>
      </c>
      <c r="P94" s="27"/>
      <c r="Q94" s="27"/>
    </row>
    <row r="95" ht="14.25" customHeight="1" spans="1:17">
      <c r="A95" s="27">
        <v>9</v>
      </c>
      <c r="B95" s="27" t="s">
        <v>130</v>
      </c>
      <c r="C95" s="27" t="s">
        <v>49</v>
      </c>
      <c r="D95" s="27"/>
      <c r="E95" s="27"/>
      <c r="F95" s="65">
        <v>30.01</v>
      </c>
      <c r="G95" s="27"/>
      <c r="H95" s="27"/>
      <c r="I95" s="27"/>
      <c r="J95" s="27">
        <v>30</v>
      </c>
      <c r="K95" s="27"/>
      <c r="L95" s="27">
        <v>30</v>
      </c>
      <c r="M95" s="27">
        <v>0.01</v>
      </c>
      <c r="N95" s="27"/>
      <c r="O95" s="27">
        <v>0.01</v>
      </c>
      <c r="P95" s="27"/>
      <c r="Q95" s="27"/>
    </row>
    <row r="96" ht="14.25" customHeight="1" spans="1:17">
      <c r="A96" s="27">
        <v>10</v>
      </c>
      <c r="B96" s="27" t="s">
        <v>131</v>
      </c>
      <c r="C96" s="27" t="s">
        <v>28</v>
      </c>
      <c r="D96" s="27"/>
      <c r="E96" s="27"/>
      <c r="F96" s="65">
        <v>20.11</v>
      </c>
      <c r="G96" s="27"/>
      <c r="H96" s="27"/>
      <c r="I96" s="27"/>
      <c r="J96" s="27">
        <v>20</v>
      </c>
      <c r="K96" s="27"/>
      <c r="L96" s="27">
        <v>20</v>
      </c>
      <c r="M96" s="27">
        <v>0.11</v>
      </c>
      <c r="N96" s="27"/>
      <c r="O96" s="27">
        <v>0.11</v>
      </c>
      <c r="P96" s="27"/>
      <c r="Q96" s="27"/>
    </row>
    <row r="97" ht="14.25" customHeight="1" spans="1:17">
      <c r="A97" s="27">
        <v>11</v>
      </c>
      <c r="B97" s="27" t="s">
        <v>132</v>
      </c>
      <c r="C97" s="27" t="s">
        <v>28</v>
      </c>
      <c r="D97" s="27"/>
      <c r="E97" s="27"/>
      <c r="F97" s="65">
        <v>15.26</v>
      </c>
      <c r="G97" s="27"/>
      <c r="H97" s="27"/>
      <c r="I97" s="27"/>
      <c r="J97" s="27">
        <v>15</v>
      </c>
      <c r="K97" s="27"/>
      <c r="L97" s="27">
        <v>15</v>
      </c>
      <c r="M97" s="27">
        <v>0.26</v>
      </c>
      <c r="N97" s="27"/>
      <c r="O97" s="27">
        <v>0.26</v>
      </c>
      <c r="P97" s="27"/>
      <c r="Q97" s="27"/>
    </row>
    <row r="98" ht="14.25" customHeight="1" spans="1:17">
      <c r="A98" s="27">
        <v>12</v>
      </c>
      <c r="B98" s="27" t="s">
        <v>133</v>
      </c>
      <c r="C98" s="27" t="s">
        <v>34</v>
      </c>
      <c r="D98" s="27"/>
      <c r="E98" s="27"/>
      <c r="F98" s="65">
        <v>30.02</v>
      </c>
      <c r="G98" s="27"/>
      <c r="H98" s="27"/>
      <c r="I98" s="27"/>
      <c r="J98" s="27">
        <v>30</v>
      </c>
      <c r="K98" s="27"/>
      <c r="L98" s="27">
        <v>30</v>
      </c>
      <c r="M98" s="27">
        <v>0.02</v>
      </c>
      <c r="N98" s="27"/>
      <c r="O98" s="27">
        <v>0.02</v>
      </c>
      <c r="P98" s="27"/>
      <c r="Q98" s="27"/>
    </row>
    <row r="99" ht="14.25" customHeight="1" spans="1:17">
      <c r="A99" s="27">
        <v>13</v>
      </c>
      <c r="B99" s="27" t="s">
        <v>134</v>
      </c>
      <c r="C99" s="27" t="s">
        <v>26</v>
      </c>
      <c r="D99" s="27"/>
      <c r="E99" s="27"/>
      <c r="F99" s="65">
        <v>20.01</v>
      </c>
      <c r="G99" s="27"/>
      <c r="H99" s="27"/>
      <c r="I99" s="27"/>
      <c r="J99" s="27">
        <v>20</v>
      </c>
      <c r="K99" s="27"/>
      <c r="L99" s="27">
        <v>20</v>
      </c>
      <c r="M99" s="27">
        <v>0.01</v>
      </c>
      <c r="N99" s="27"/>
      <c r="O99" s="27">
        <v>0.01</v>
      </c>
      <c r="P99" s="27"/>
      <c r="Q99" s="27"/>
    </row>
    <row r="100" ht="14.25" customHeight="1" spans="1:17">
      <c r="A100" s="27">
        <v>14</v>
      </c>
      <c r="B100" s="27" t="s">
        <v>135</v>
      </c>
      <c r="C100" s="27" t="s">
        <v>31</v>
      </c>
      <c r="D100" s="27"/>
      <c r="E100" s="27"/>
      <c r="F100" s="65">
        <v>40.39</v>
      </c>
      <c r="G100" s="27"/>
      <c r="H100" s="27"/>
      <c r="I100" s="27"/>
      <c r="J100" s="27">
        <v>40</v>
      </c>
      <c r="K100" s="27"/>
      <c r="L100" s="27">
        <v>40</v>
      </c>
      <c r="M100" s="27">
        <v>0.39</v>
      </c>
      <c r="N100" s="27"/>
      <c r="O100" s="27">
        <v>0.39</v>
      </c>
      <c r="P100" s="27"/>
      <c r="Q100" s="27"/>
    </row>
    <row r="101" ht="14.25" customHeight="1" spans="1:17">
      <c r="A101" s="27">
        <v>15</v>
      </c>
      <c r="B101" s="27" t="s">
        <v>136</v>
      </c>
      <c r="C101" s="27" t="s">
        <v>31</v>
      </c>
      <c r="D101" s="27"/>
      <c r="E101" s="27"/>
      <c r="F101" s="65">
        <v>15.71</v>
      </c>
      <c r="G101" s="27"/>
      <c r="H101" s="27"/>
      <c r="I101" s="27"/>
      <c r="J101" s="27">
        <v>15</v>
      </c>
      <c r="K101" s="27"/>
      <c r="L101" s="27">
        <v>15</v>
      </c>
      <c r="M101" s="27">
        <v>0.71</v>
      </c>
      <c r="N101" s="27"/>
      <c r="O101" s="27">
        <v>0.71</v>
      </c>
      <c r="P101" s="27"/>
      <c r="Q101" s="27"/>
    </row>
    <row r="102" ht="14.25" customHeight="1" spans="1:17">
      <c r="A102" s="27">
        <v>16</v>
      </c>
      <c r="B102" s="27" t="s">
        <v>137</v>
      </c>
      <c r="C102" s="27" t="s">
        <v>31</v>
      </c>
      <c r="D102" s="27"/>
      <c r="E102" s="27"/>
      <c r="F102" s="65">
        <v>20.59</v>
      </c>
      <c r="G102" s="27"/>
      <c r="H102" s="27"/>
      <c r="I102" s="27"/>
      <c r="J102" s="27">
        <v>20</v>
      </c>
      <c r="K102" s="27"/>
      <c r="L102" s="27">
        <v>20</v>
      </c>
      <c r="M102" s="27">
        <v>0.59</v>
      </c>
      <c r="N102" s="27"/>
      <c r="O102" s="27">
        <v>0.59</v>
      </c>
      <c r="P102" s="27"/>
      <c r="Q102" s="27"/>
    </row>
    <row r="103" ht="14.25" customHeight="1" spans="1:17">
      <c r="A103" s="27">
        <v>17</v>
      </c>
      <c r="B103" s="27" t="s">
        <v>138</v>
      </c>
      <c r="C103" s="27" t="s">
        <v>31</v>
      </c>
      <c r="D103" s="27"/>
      <c r="E103" s="27"/>
      <c r="F103" s="65">
        <v>15.3</v>
      </c>
      <c r="G103" s="27"/>
      <c r="H103" s="27"/>
      <c r="I103" s="27"/>
      <c r="J103" s="27">
        <v>15</v>
      </c>
      <c r="K103" s="27"/>
      <c r="L103" s="27">
        <v>15</v>
      </c>
      <c r="M103" s="27">
        <v>0.3</v>
      </c>
      <c r="N103" s="27"/>
      <c r="O103" s="27">
        <v>0.3</v>
      </c>
      <c r="P103" s="27"/>
      <c r="Q103" s="27"/>
    </row>
    <row r="104" ht="14.25" customHeight="1" spans="1:17">
      <c r="A104" s="27">
        <v>18</v>
      </c>
      <c r="B104" s="27" t="s">
        <v>139</v>
      </c>
      <c r="C104" s="27" t="s">
        <v>31</v>
      </c>
      <c r="D104" s="27"/>
      <c r="E104" s="27"/>
      <c r="F104" s="65">
        <v>20.48</v>
      </c>
      <c r="G104" s="27"/>
      <c r="H104" s="27"/>
      <c r="I104" s="27"/>
      <c r="J104" s="27">
        <v>20</v>
      </c>
      <c r="K104" s="27"/>
      <c r="L104" s="27">
        <v>20</v>
      </c>
      <c r="M104" s="27">
        <v>0.48</v>
      </c>
      <c r="N104" s="27"/>
      <c r="O104" s="27">
        <v>0.48</v>
      </c>
      <c r="P104" s="27"/>
      <c r="Q104" s="27"/>
    </row>
    <row r="105" ht="14.25" customHeight="1" spans="1:17">
      <c r="A105" s="27">
        <v>19</v>
      </c>
      <c r="B105" s="27" t="s">
        <v>140</v>
      </c>
      <c r="C105" s="27" t="s">
        <v>31</v>
      </c>
      <c r="D105" s="27"/>
      <c r="E105" s="27"/>
      <c r="F105" s="66">
        <v>30.93</v>
      </c>
      <c r="G105" s="27"/>
      <c r="H105" s="27"/>
      <c r="I105" s="27"/>
      <c r="J105" s="27">
        <v>30</v>
      </c>
      <c r="K105" s="27"/>
      <c r="L105" s="27">
        <v>30</v>
      </c>
      <c r="M105" s="27">
        <v>0.93</v>
      </c>
      <c r="N105" s="27"/>
      <c r="O105" s="27">
        <v>0.93</v>
      </c>
      <c r="P105" s="27"/>
      <c r="Q105" s="27"/>
    </row>
    <row r="106" ht="18" customHeight="1" spans="1:17">
      <c r="A106" s="67" t="s">
        <v>141</v>
      </c>
      <c r="B106" s="48" t="s">
        <v>142</v>
      </c>
      <c r="C106" s="48"/>
      <c r="D106" s="48"/>
      <c r="E106" s="48"/>
      <c r="F106" s="48">
        <f>SUM(F107:F112)</f>
        <v>1723.09</v>
      </c>
      <c r="G106" s="48">
        <f t="shared" ref="G106:P106" si="24">SUM(G107:G112)</f>
        <v>587.4</v>
      </c>
      <c r="H106" s="48">
        <f>SUM(H107:H112)</f>
        <v>0</v>
      </c>
      <c r="I106" s="48">
        <f>SUM(I107:I112)</f>
        <v>587.4</v>
      </c>
      <c r="J106" s="48">
        <f>SUM(J107:J112)</f>
        <v>255.3</v>
      </c>
      <c r="K106" s="48">
        <f>SUM(K107:K112)</f>
        <v>0</v>
      </c>
      <c r="L106" s="48">
        <f>SUM(L107:L112)</f>
        <v>255.3</v>
      </c>
      <c r="M106" s="48">
        <f>SUM(M107:M112)</f>
        <v>474.54</v>
      </c>
      <c r="N106" s="48">
        <f>SUM(N107:N112)</f>
        <v>200</v>
      </c>
      <c r="O106" s="48">
        <f>SUM(O107:O112)</f>
        <v>274.54</v>
      </c>
      <c r="P106" s="48">
        <f>SUM(P107:P112)</f>
        <v>405.85</v>
      </c>
      <c r="Q106" s="69"/>
    </row>
    <row r="107" s="28" customFormat="1" ht="14.25" customHeight="1" spans="1:17">
      <c r="A107" s="61">
        <v>1</v>
      </c>
      <c r="B107" s="62" t="s">
        <v>143</v>
      </c>
      <c r="C107" s="60"/>
      <c r="D107" s="60"/>
      <c r="E107" s="60"/>
      <c r="F107" s="68">
        <f>G107+J107+M107+P107</f>
        <v>747.59</v>
      </c>
      <c r="G107" s="68">
        <v>224</v>
      </c>
      <c r="H107" s="60"/>
      <c r="I107" s="68">
        <v>224</v>
      </c>
      <c r="J107" s="27">
        <v>97.5</v>
      </c>
      <c r="K107" s="60"/>
      <c r="L107" s="27">
        <v>97.5</v>
      </c>
      <c r="M107" s="27">
        <v>157</v>
      </c>
      <c r="N107" s="60">
        <v>157</v>
      </c>
      <c r="O107" s="27"/>
      <c r="P107" s="27">
        <v>269.09</v>
      </c>
      <c r="Q107" s="60"/>
    </row>
    <row r="108" s="28" customFormat="1" ht="14.25" customHeight="1" spans="1:17">
      <c r="A108" s="59">
        <v>2</v>
      </c>
      <c r="B108" s="27" t="s">
        <v>144</v>
      </c>
      <c r="C108" s="60"/>
      <c r="D108" s="60"/>
      <c r="E108" s="60"/>
      <c r="F108" s="68">
        <f t="shared" ref="F108:F112" si="25">G108+J108+M108+P108</f>
        <v>185.13</v>
      </c>
      <c r="G108" s="68">
        <v>64.4</v>
      </c>
      <c r="H108" s="60"/>
      <c r="I108" s="68">
        <v>64.4</v>
      </c>
      <c r="J108" s="27">
        <v>28</v>
      </c>
      <c r="K108" s="60"/>
      <c r="L108" s="27">
        <v>28</v>
      </c>
      <c r="M108" s="27">
        <v>56.38</v>
      </c>
      <c r="N108" s="60">
        <v>9</v>
      </c>
      <c r="O108" s="27">
        <v>47.38</v>
      </c>
      <c r="P108" s="27">
        <v>36.35</v>
      </c>
      <c r="Q108" s="60"/>
    </row>
    <row r="109" s="28" customFormat="1" ht="14.25" customHeight="1" spans="1:17">
      <c r="A109" s="59">
        <v>3</v>
      </c>
      <c r="B109" s="27" t="s">
        <v>145</v>
      </c>
      <c r="C109" s="60"/>
      <c r="D109" s="60"/>
      <c r="E109" s="60"/>
      <c r="F109" s="68">
        <f>G109+J109+M109+P109</f>
        <v>212.13</v>
      </c>
      <c r="G109" s="68">
        <v>84</v>
      </c>
      <c r="H109" s="60"/>
      <c r="I109" s="68">
        <v>84</v>
      </c>
      <c r="J109" s="27">
        <v>36.5</v>
      </c>
      <c r="K109" s="60"/>
      <c r="L109" s="27">
        <v>36.5</v>
      </c>
      <c r="M109" s="27">
        <v>73.53</v>
      </c>
      <c r="N109" s="60">
        <v>12</v>
      </c>
      <c r="O109" s="27">
        <v>61.53</v>
      </c>
      <c r="P109" s="27">
        <v>18.1</v>
      </c>
      <c r="Q109" s="60"/>
    </row>
    <row r="110" s="28" customFormat="1" ht="14.25" customHeight="1" spans="1:17">
      <c r="A110" s="59">
        <v>4</v>
      </c>
      <c r="B110" s="27" t="s">
        <v>146</v>
      </c>
      <c r="C110" s="60"/>
      <c r="D110" s="60"/>
      <c r="E110" s="60"/>
      <c r="F110" s="68">
        <f>G110+J110+M110+P110</f>
        <v>151.39</v>
      </c>
      <c r="G110" s="68">
        <v>45</v>
      </c>
      <c r="H110" s="60"/>
      <c r="I110" s="68">
        <v>45</v>
      </c>
      <c r="J110" s="27">
        <v>19.5</v>
      </c>
      <c r="K110" s="60"/>
      <c r="L110" s="27">
        <v>19.5</v>
      </c>
      <c r="M110" s="27">
        <v>39.22</v>
      </c>
      <c r="N110" s="60">
        <v>6</v>
      </c>
      <c r="O110" s="27">
        <v>33.22</v>
      </c>
      <c r="P110" s="27">
        <v>47.67</v>
      </c>
      <c r="Q110" s="60"/>
    </row>
    <row r="111" s="28" customFormat="1" ht="14.25" customHeight="1" spans="1:17">
      <c r="A111" s="59">
        <v>5</v>
      </c>
      <c r="B111" s="27" t="s">
        <v>147</v>
      </c>
      <c r="C111" s="60"/>
      <c r="D111" s="60"/>
      <c r="E111" s="60"/>
      <c r="F111" s="68">
        <f>G111+J111+M111+P111</f>
        <v>274.53</v>
      </c>
      <c r="G111" s="68">
        <v>112</v>
      </c>
      <c r="H111" s="60"/>
      <c r="I111" s="68">
        <v>112</v>
      </c>
      <c r="J111" s="27">
        <v>48.8</v>
      </c>
      <c r="K111" s="60"/>
      <c r="L111" s="27">
        <v>48.8</v>
      </c>
      <c r="M111" s="27">
        <v>98.04</v>
      </c>
      <c r="N111" s="60">
        <v>16</v>
      </c>
      <c r="O111" s="27">
        <v>82.04</v>
      </c>
      <c r="P111" s="27">
        <v>15.69</v>
      </c>
      <c r="Q111" s="60"/>
    </row>
    <row r="112" s="28" customFormat="1" ht="14.25" customHeight="1" spans="1:17">
      <c r="A112" s="59">
        <v>6</v>
      </c>
      <c r="B112" s="27" t="s">
        <v>148</v>
      </c>
      <c r="C112" s="60"/>
      <c r="D112" s="60"/>
      <c r="E112" s="60"/>
      <c r="F112" s="68">
        <f>G112+J112+M112+P112</f>
        <v>152.32</v>
      </c>
      <c r="G112" s="68">
        <v>58</v>
      </c>
      <c r="H112" s="60"/>
      <c r="I112" s="68">
        <v>58</v>
      </c>
      <c r="J112" s="27">
        <v>25</v>
      </c>
      <c r="K112" s="60"/>
      <c r="L112" s="27">
        <v>25</v>
      </c>
      <c r="M112" s="27">
        <v>50.37</v>
      </c>
      <c r="N112" s="60"/>
      <c r="O112" s="27">
        <v>50.37</v>
      </c>
      <c r="P112" s="27">
        <v>18.95</v>
      </c>
      <c r="Q112" s="60"/>
    </row>
  </sheetData>
  <mergeCells count="14">
    <mergeCell ref="A1:Q1"/>
    <mergeCell ref="F3:P3"/>
    <mergeCell ref="G4:I4"/>
    <mergeCell ref="J4:L4"/>
    <mergeCell ref="M4:O4"/>
    <mergeCell ref="A3:A5"/>
    <mergeCell ref="B3:B5"/>
    <mergeCell ref="C3:C5"/>
    <mergeCell ref="D3:D5"/>
    <mergeCell ref="E3:E5"/>
    <mergeCell ref="F4:F5"/>
    <mergeCell ref="P4:P5"/>
    <mergeCell ref="Q3:Q5"/>
    <mergeCell ref="Q7:Q23"/>
  </mergeCells>
  <pageMargins left="0.236111111111111" right="0.156944444444444" top="0.511805555555556" bottom="0.511805555555556" header="0.314583333333333" footer="0.314583333333333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workbookViewId="0">
      <pane xSplit="2" ySplit="6" topLeftCell="C7" activePane="bottomRight" state="frozen"/>
      <selection/>
      <selection pane="topRight"/>
      <selection pane="bottomLeft"/>
      <selection pane="bottomRight" activeCell="C26" sqref="C26"/>
    </sheetView>
  </sheetViews>
  <sheetFormatPr defaultColWidth="9" defaultRowHeight="13.5"/>
  <cols>
    <col min="1" max="1" width="5.25" style="2" customWidth="1"/>
    <col min="2" max="2" width="29.125" style="3" customWidth="1"/>
    <col min="3" max="3" width="8.75" style="3" customWidth="1"/>
    <col min="4" max="4" width="8.25" style="3" customWidth="1"/>
    <col min="5" max="5" width="7.875" style="3" customWidth="1"/>
    <col min="6" max="6" width="7.75" style="3" customWidth="1"/>
    <col min="7" max="7" width="9.625" style="3" customWidth="1"/>
    <col min="8" max="8" width="10.75" style="3" customWidth="1"/>
    <col min="9" max="9" width="28.875" style="3" customWidth="1"/>
    <col min="10" max="10" width="21.5" style="3" customWidth="1"/>
    <col min="11" max="16384" width="9" style="3"/>
  </cols>
  <sheetData>
    <row r="1" ht="22.5" spans="1:10">
      <c r="A1" s="4" t="s">
        <v>149</v>
      </c>
      <c r="B1" s="5"/>
      <c r="C1" s="4"/>
      <c r="D1" s="4"/>
      <c r="E1" s="4"/>
      <c r="F1" s="4"/>
      <c r="G1" s="4"/>
      <c r="H1" s="4"/>
      <c r="I1" s="4"/>
      <c r="J1" s="4"/>
    </row>
    <row r="2" ht="15.75" spans="2:10">
      <c r="B2" s="6"/>
      <c r="C2" s="7"/>
      <c r="D2" s="6"/>
      <c r="E2" s="6"/>
      <c r="F2" s="7"/>
      <c r="G2" s="7"/>
      <c r="H2" s="8"/>
      <c r="I2" s="8"/>
      <c r="J2" s="23" t="s">
        <v>1</v>
      </c>
    </row>
    <row r="3" ht="19.5" customHeight="1" spans="1:10">
      <c r="A3" s="9" t="s">
        <v>2</v>
      </c>
      <c r="B3" s="10" t="s">
        <v>3</v>
      </c>
      <c r="C3" s="11" t="s">
        <v>4</v>
      </c>
      <c r="D3" s="11" t="s">
        <v>7</v>
      </c>
      <c r="E3" s="11"/>
      <c r="F3" s="11"/>
      <c r="G3" s="11"/>
      <c r="H3" s="12" t="s">
        <v>150</v>
      </c>
      <c r="I3" s="11" t="s">
        <v>151</v>
      </c>
      <c r="J3" s="12" t="s">
        <v>152</v>
      </c>
    </row>
    <row r="4" ht="19.5" customHeight="1" spans="1:10">
      <c r="A4" s="9"/>
      <c r="B4" s="13"/>
      <c r="C4" s="14"/>
      <c r="D4" s="11" t="s">
        <v>9</v>
      </c>
      <c r="E4" s="11" t="s">
        <v>10</v>
      </c>
      <c r="F4" s="11" t="s">
        <v>11</v>
      </c>
      <c r="G4" s="11" t="s">
        <v>12</v>
      </c>
      <c r="H4" s="12"/>
      <c r="I4" s="11"/>
      <c r="J4" s="11"/>
    </row>
    <row r="5" ht="30.75" customHeight="1" spans="1:10">
      <c r="A5" s="9"/>
      <c r="B5" s="13"/>
      <c r="C5" s="14"/>
      <c r="D5" s="14"/>
      <c r="E5" s="11"/>
      <c r="F5" s="11"/>
      <c r="G5" s="11"/>
      <c r="H5" s="12"/>
      <c r="I5" s="11"/>
      <c r="J5" s="11"/>
    </row>
    <row r="6" ht="36" customHeight="1" spans="1:10">
      <c r="A6" s="15"/>
      <c r="B6" s="16" t="s">
        <v>9</v>
      </c>
      <c r="C6" s="17"/>
      <c r="D6" s="18">
        <f>D7+D10+D13+D16</f>
        <v>68384</v>
      </c>
      <c r="E6" s="18">
        <f t="shared" ref="E6:H6" si="0">E7+E10+E13+E16</f>
        <v>10360</v>
      </c>
      <c r="F6" s="18">
        <f>F7+F10+F13+F16</f>
        <v>18136</v>
      </c>
      <c r="G6" s="18">
        <f>G7+G10+G13+G16</f>
        <v>39888</v>
      </c>
      <c r="H6" s="18">
        <f>H7+H10+H13+H16</f>
        <v>10526</v>
      </c>
      <c r="I6" s="18"/>
      <c r="J6" s="24"/>
    </row>
    <row r="7" ht="21" customHeight="1" spans="1:10">
      <c r="A7" s="19" t="s">
        <v>20</v>
      </c>
      <c r="B7" s="20" t="s">
        <v>41</v>
      </c>
      <c r="C7" s="21"/>
      <c r="D7" s="20">
        <f>SUM(D8:D9)</f>
        <v>4600</v>
      </c>
      <c r="E7" s="20">
        <f>SUM(E8:E9)</f>
        <v>2760</v>
      </c>
      <c r="F7" s="20">
        <f t="shared" ref="F7:H7" si="1">SUM(F8:F9)</f>
        <v>997</v>
      </c>
      <c r="G7" s="20">
        <v>843</v>
      </c>
      <c r="H7" s="20">
        <f>SUM(H8:H9)</f>
        <v>460</v>
      </c>
      <c r="I7" s="20"/>
      <c r="J7" s="22" t="s">
        <v>153</v>
      </c>
    </row>
    <row r="8" ht="39.75" customHeight="1" spans="1:10">
      <c r="A8" s="19">
        <v>1</v>
      </c>
      <c r="B8" s="21" t="s">
        <v>42</v>
      </c>
      <c r="C8" s="21" t="s">
        <v>43</v>
      </c>
      <c r="D8" s="21">
        <v>3000</v>
      </c>
      <c r="E8" s="21">
        <v>1800</v>
      </c>
      <c r="F8" s="21">
        <v>650</v>
      </c>
      <c r="G8" s="21">
        <v>550</v>
      </c>
      <c r="H8" s="21">
        <v>300</v>
      </c>
      <c r="I8" s="21" t="s">
        <v>44</v>
      </c>
      <c r="J8" s="25"/>
    </row>
    <row r="9" ht="39.75" customHeight="1" spans="1:10">
      <c r="A9" s="19">
        <v>2</v>
      </c>
      <c r="B9" s="21" t="s">
        <v>45</v>
      </c>
      <c r="C9" s="21" t="s">
        <v>25</v>
      </c>
      <c r="D9" s="21">
        <v>1600</v>
      </c>
      <c r="E9" s="21">
        <v>960</v>
      </c>
      <c r="F9" s="21">
        <v>347</v>
      </c>
      <c r="G9" s="21">
        <v>293</v>
      </c>
      <c r="H9" s="21">
        <v>160</v>
      </c>
      <c r="I9" s="21" t="s">
        <v>44</v>
      </c>
      <c r="J9" s="21"/>
    </row>
    <row r="10" ht="21" customHeight="1" spans="1:10">
      <c r="A10" s="19" t="s">
        <v>40</v>
      </c>
      <c r="B10" s="20" t="s">
        <v>47</v>
      </c>
      <c r="C10" s="21"/>
      <c r="D10" s="20">
        <f>SUM(D11:D12)</f>
        <v>9333</v>
      </c>
      <c r="E10" s="20">
        <f t="shared" ref="E10:F10" si="2">SUM(E11:E12)</f>
        <v>5600</v>
      </c>
      <c r="F10" s="20">
        <f>SUM(F11:F12)</f>
        <v>878</v>
      </c>
      <c r="G10" s="20">
        <v>2855</v>
      </c>
      <c r="H10" s="20">
        <f t="shared" ref="H10" si="3">SUM(H11:H12)</f>
        <v>933</v>
      </c>
      <c r="I10" s="20"/>
      <c r="J10" s="22" t="s">
        <v>153</v>
      </c>
    </row>
    <row r="11" ht="21" customHeight="1" spans="1:10">
      <c r="A11" s="19">
        <v>1</v>
      </c>
      <c r="B11" s="21" t="s">
        <v>48</v>
      </c>
      <c r="C11" s="21" t="s">
        <v>49</v>
      </c>
      <c r="D11" s="21">
        <v>6000</v>
      </c>
      <c r="E11" s="21">
        <v>3600</v>
      </c>
      <c r="F11" s="21">
        <v>156</v>
      </c>
      <c r="G11" s="21">
        <v>2244</v>
      </c>
      <c r="H11" s="21">
        <v>600</v>
      </c>
      <c r="I11" s="26" t="s">
        <v>50</v>
      </c>
      <c r="J11" s="21"/>
    </row>
    <row r="12" ht="21" customHeight="1" spans="1:10">
      <c r="A12" s="19">
        <v>2</v>
      </c>
      <c r="B12" s="21" t="s">
        <v>51</v>
      </c>
      <c r="C12" s="21" t="s">
        <v>28</v>
      </c>
      <c r="D12" s="21">
        <v>3333</v>
      </c>
      <c r="E12" s="21">
        <v>2000</v>
      </c>
      <c r="F12" s="21">
        <v>722</v>
      </c>
      <c r="G12" s="21">
        <v>611</v>
      </c>
      <c r="H12" s="21">
        <v>333</v>
      </c>
      <c r="I12" s="26" t="s">
        <v>50</v>
      </c>
      <c r="J12" s="21"/>
    </row>
    <row r="13" ht="21" customHeight="1" spans="1:10">
      <c r="A13" s="19" t="s">
        <v>46</v>
      </c>
      <c r="B13" s="20" t="s">
        <v>53</v>
      </c>
      <c r="C13" s="21"/>
      <c r="D13" s="20">
        <f>SUM(D14:D15)</f>
        <v>3333</v>
      </c>
      <c r="E13" s="20">
        <f>SUM(E14:E15)</f>
        <v>2000</v>
      </c>
      <c r="F13" s="20">
        <f t="shared" ref="F13" si="4">SUM(F14:F15)</f>
        <v>555</v>
      </c>
      <c r="G13" s="20">
        <v>778</v>
      </c>
      <c r="H13" s="20">
        <f t="shared" ref="H13" si="5">SUM(H14:H15)</f>
        <v>333</v>
      </c>
      <c r="I13" s="20"/>
      <c r="J13" s="22" t="s">
        <v>153</v>
      </c>
    </row>
    <row r="14" ht="21" customHeight="1" spans="1:10">
      <c r="A14" s="19">
        <v>1</v>
      </c>
      <c r="B14" s="21" t="s">
        <v>54</v>
      </c>
      <c r="C14" s="21" t="s">
        <v>43</v>
      </c>
      <c r="D14" s="21">
        <v>1333</v>
      </c>
      <c r="E14" s="21">
        <v>800</v>
      </c>
      <c r="F14" s="21">
        <v>222</v>
      </c>
      <c r="G14" s="21">
        <v>311</v>
      </c>
      <c r="H14" s="21">
        <v>133</v>
      </c>
      <c r="I14" s="26" t="s">
        <v>50</v>
      </c>
      <c r="J14" s="21"/>
    </row>
    <row r="15" ht="21" customHeight="1" spans="1:10">
      <c r="A15" s="19">
        <v>2</v>
      </c>
      <c r="B15" s="21" t="s">
        <v>55</v>
      </c>
      <c r="C15" s="21" t="s">
        <v>30</v>
      </c>
      <c r="D15" s="21">
        <v>2000</v>
      </c>
      <c r="E15" s="21">
        <v>1200</v>
      </c>
      <c r="F15" s="21">
        <v>333</v>
      </c>
      <c r="G15" s="21">
        <v>467</v>
      </c>
      <c r="H15" s="21">
        <v>200</v>
      </c>
      <c r="I15" s="26" t="s">
        <v>50</v>
      </c>
      <c r="J15" s="21"/>
    </row>
    <row r="16" s="1" customFormat="1" ht="21" customHeight="1" spans="1:10">
      <c r="A16" s="20" t="s">
        <v>52</v>
      </c>
      <c r="B16" s="20" t="s">
        <v>107</v>
      </c>
      <c r="C16" s="20"/>
      <c r="D16" s="20">
        <f>SUM(D17:D18)</f>
        <v>51118</v>
      </c>
      <c r="E16" s="20">
        <f t="shared" ref="E16:F16" si="6">SUM(E17:E18)</f>
        <v>0</v>
      </c>
      <c r="F16" s="20">
        <f>SUM(F17:F18)</f>
        <v>15706</v>
      </c>
      <c r="G16" s="20">
        <v>35412</v>
      </c>
      <c r="H16" s="20">
        <v>8800</v>
      </c>
      <c r="I16" s="20"/>
      <c r="J16" s="20"/>
    </row>
    <row r="17" ht="42.75" customHeight="1" spans="1:10">
      <c r="A17" s="22">
        <v>1</v>
      </c>
      <c r="B17" s="22" t="s">
        <v>108</v>
      </c>
      <c r="C17" s="22" t="s">
        <v>37</v>
      </c>
      <c r="D17" s="22">
        <v>10000</v>
      </c>
      <c r="E17" s="22"/>
      <c r="F17" s="22">
        <v>2000</v>
      </c>
      <c r="G17" s="22">
        <v>8000</v>
      </c>
      <c r="H17" s="22">
        <v>1800</v>
      </c>
      <c r="I17" s="27" t="s">
        <v>109</v>
      </c>
      <c r="J17" s="22" t="s">
        <v>154</v>
      </c>
    </row>
    <row r="18" ht="21" customHeight="1" spans="1:10">
      <c r="A18" s="22">
        <v>2</v>
      </c>
      <c r="B18" s="22" t="s">
        <v>110</v>
      </c>
      <c r="C18" s="22" t="s">
        <v>111</v>
      </c>
      <c r="D18" s="22">
        <v>41118</v>
      </c>
      <c r="E18" s="22"/>
      <c r="F18" s="22">
        <v>13706</v>
      </c>
      <c r="G18" s="22">
        <v>27412</v>
      </c>
      <c r="H18" s="22">
        <v>7000</v>
      </c>
      <c r="I18" s="27" t="s">
        <v>112</v>
      </c>
      <c r="J18" s="22"/>
    </row>
  </sheetData>
  <mergeCells count="12">
    <mergeCell ref="A1:J1"/>
    <mergeCell ref="D3:G3"/>
    <mergeCell ref="A3:A5"/>
    <mergeCell ref="B3:B5"/>
    <mergeCell ref="C3:C5"/>
    <mergeCell ref="D4:D5"/>
    <mergeCell ref="E4:E5"/>
    <mergeCell ref="F4:F5"/>
    <mergeCell ref="G4:G5"/>
    <mergeCell ref="H3:H5"/>
    <mergeCell ref="I3:I5"/>
    <mergeCell ref="J3:J5"/>
  </mergeCells>
  <pageMargins left="0.393055555555556" right="0.156944444444444" top="0.739583333333333" bottom="0.729861111111111" header="0.314583333333333" footer="0.31458333333333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2014-07-24T03:43:00Z</dcterms:created>
  <cp:lastPrinted>2014-12-03T07:30:00Z</cp:lastPrinted>
  <dcterms:modified xsi:type="dcterms:W3CDTF">2014-12-04T00:53:03Z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